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ho\Desktop\PB - CIGANO ESCOLA DE MADEIRA TIPO 2\EDITAVEIS\"/>
    </mc:Choice>
  </mc:AlternateContent>
  <xr:revisionPtr revIDLastSave="0" documentId="13_ncr:1_{22B9DBEE-EDC3-4FDF-AA6D-5A97E2220C50}" xr6:coauthVersionLast="47" xr6:coauthVersionMax="47" xr10:uidLastSave="{00000000-0000-0000-0000-000000000000}"/>
  <bookViews>
    <workbookView xWindow="-120" yWindow="-120" windowWidth="20640" windowHeight="11040" firstSheet="1" activeTab="5" xr2:uid="{00000000-000D-0000-FFFF-FFFF00000000}"/>
  </bookViews>
  <sheets>
    <sheet name="MEMORIA DE CALCULO" sheetId="2" r:id="rId1"/>
    <sheet name="Orçamento Sintético" sheetId="1" r:id="rId2"/>
    <sheet name="RESUMO " sheetId="3" r:id="rId3"/>
    <sheet name="BDI 28,82%" sheetId="5" r:id="rId4"/>
    <sheet name="CRONOGRAMA" sheetId="6" r:id="rId5"/>
    <sheet name="Orçamento Analítico" sheetId="7" r:id="rId6"/>
  </sheets>
  <externalReferences>
    <externalReference r:id="rId7"/>
    <externalReference r:id="rId8"/>
    <externalReference r:id="rId9"/>
  </externalReferences>
  <definedNames>
    <definedName name="__PL1" localSheetId="4">#REF!</definedName>
    <definedName name="__PL1">#REF!</definedName>
    <definedName name="_01_09_96" localSheetId="4">#REF!</definedName>
    <definedName name="_01_09_96">#REF!</definedName>
    <definedName name="_Fat2" localSheetId="4">#REF!</definedName>
    <definedName name="_Fat2">#REF!</definedName>
    <definedName name="a" localSheetId="4">#REF!</definedName>
    <definedName name="a">#REF!</definedName>
    <definedName name="AA" localSheetId="4">CRONOGRAMA!AA</definedName>
    <definedName name="AA">[0]!AA</definedName>
    <definedName name="ALTA" localSheetId="4">'[1]PRO-08'!#REF!</definedName>
    <definedName name="ALTA">'[1]PRO-08'!#REF!</definedName>
    <definedName name="amarela" localSheetId="4">#REF!</definedName>
    <definedName name="amarela">#REF!</definedName>
    <definedName name="_xlnm.Print_Area" localSheetId="3">'BDI 28,82%'!$A$1:$I$40</definedName>
    <definedName name="_xlnm.Print_Area" localSheetId="4">CRONOGRAMA!$A$2:$F$58</definedName>
    <definedName name="_xlnm.Print_Area" localSheetId="0">'MEMORIA DE CALCULO'!$A$1:$E$97</definedName>
    <definedName name="_xlnm.Print_Area" localSheetId="1">'Orçamento Sintético'!$A$1:$J$103</definedName>
    <definedName name="_xlnm.Print_Area" localSheetId="2">'RESUMO '!$A$1:$F$42</definedName>
    <definedName name="azul" localSheetId="4">#REF!</definedName>
    <definedName name="azul">#REF!</definedName>
    <definedName name="AZULSINAL" localSheetId="4">#REF!</definedName>
    <definedName name="AZULSINAL">#REF!</definedName>
    <definedName name="_xlnm.Database" localSheetId="4">#REF!</definedName>
    <definedName name="_xlnm.Database">#REF!</definedName>
    <definedName name="BD" localSheetId="4">#REF!</definedName>
    <definedName name="BD">#REF!</definedName>
    <definedName name="BDI" localSheetId="4">#REF!</definedName>
    <definedName name="BDI">#REF!</definedName>
    <definedName name="BG" localSheetId="4">#REF!</definedName>
    <definedName name="BG">#REF!</definedName>
    <definedName name="BGU" localSheetId="4">#REF!</definedName>
    <definedName name="BGU">#REF!</definedName>
    <definedName name="CBU" localSheetId="4">#REF!</definedName>
    <definedName name="CBU">#REF!</definedName>
    <definedName name="CBUII" localSheetId="4">#REF!</definedName>
    <definedName name="CBUII">#REF!</definedName>
    <definedName name="CBUQB" localSheetId="4">#REF!</definedName>
    <definedName name="CBUQB">#REF!</definedName>
    <definedName name="CBUQc" localSheetId="4">#REF!</definedName>
    <definedName name="CBUQc">#REF!</definedName>
    <definedName name="d" localSheetId="4">#REF!</definedName>
    <definedName name="d">#REF!</definedName>
    <definedName name="Data_Final" localSheetId="4">#REF!</definedName>
    <definedName name="Data_Final">#REF!</definedName>
    <definedName name="Data_Início" localSheetId="4">#REF!</definedName>
    <definedName name="Data_Início">#REF!</definedName>
    <definedName name="DGA" localSheetId="4">'[1]PRO-08'!#REF!</definedName>
    <definedName name="DGA">'[1]PRO-08'!#REF!</definedName>
    <definedName name="DJ" localSheetId="4">#REF!</definedName>
    <definedName name="DJ">#REF!</definedName>
    <definedName name="ECJ" localSheetId="4">#REF!</definedName>
    <definedName name="ECJ">#REF!</definedName>
    <definedName name="EJ" localSheetId="4">#REF!</definedName>
    <definedName name="EJ">#REF!</definedName>
    <definedName name="EXA" localSheetId="4">'[1]PRO-08'!#REF!</definedName>
    <definedName name="EXA">'[1]PRO-08'!#REF!</definedName>
    <definedName name="Extenso" localSheetId="4">CRONOGRAMA!Extenso</definedName>
    <definedName name="Extenso">[0]!Extenso</definedName>
    <definedName name="fator">[2]Plan1!$D$3</definedName>
    <definedName name="fc1a" localSheetId="4">'[1]PRO-08'!#REF!</definedName>
    <definedName name="fc1a">'[1]PRO-08'!#REF!</definedName>
    <definedName name="FC2A" localSheetId="4">'[1]PRO-08'!#REF!</definedName>
    <definedName name="FC2A">'[1]PRO-08'!#REF!</definedName>
    <definedName name="FC3A" localSheetId="4">'[1]PRO-08'!#REF!</definedName>
    <definedName name="FC3A">'[1]PRO-08'!#REF!</definedName>
    <definedName name="hi" localSheetId="4">#REF!</definedName>
    <definedName name="hi">#REF!</definedName>
    <definedName name="IM" localSheetId="4">#REF!</definedName>
    <definedName name="IM">#REF!</definedName>
    <definedName name="LILASDRENA" localSheetId="4">#REF!</definedName>
    <definedName name="LILASDRENA">#REF!</definedName>
    <definedName name="Medição" localSheetId="4">#REF!</definedName>
    <definedName name="Medição">#REF!</definedName>
    <definedName name="módulo1.Extenso" localSheetId="4">CRONOGRAMA!módulo1.Extenso</definedName>
    <definedName name="módulo1.Extenso">[0]!módulo1.Extenso</definedName>
    <definedName name="NTEI" localSheetId="4">'[1]PRO-08'!#REF!</definedName>
    <definedName name="NTEI">'[1]PRO-08'!#REF!</definedName>
    <definedName name="OPA" localSheetId="4">'[1]PRO-08'!#REF!</definedName>
    <definedName name="OPA">'[1]PRO-08'!#REF!</definedName>
    <definedName name="pesquisa" localSheetId="4">#REF!</definedName>
    <definedName name="pesquisa">#REF!</definedName>
    <definedName name="PL" localSheetId="4">#REF!</definedName>
    <definedName name="PL">#REF!</definedName>
    <definedName name="QQ_2" localSheetId="4">CRONOGRAMA!QQ_2</definedName>
    <definedName name="QQ_2">[0]!QQ_2</definedName>
    <definedName name="RBV">[3]Teor!$C$3:$C$7</definedName>
    <definedName name="REG" localSheetId="4">#REF!</definedName>
    <definedName name="REG">#REF!</definedName>
    <definedName name="REGULA" localSheetId="4">#REF!</definedName>
    <definedName name="REGULA">#REF!</definedName>
    <definedName name="RESUMO" localSheetId="4">CRONOGRAMA!RESUMO</definedName>
    <definedName name="RESUMO">[0]!RESUMO</definedName>
    <definedName name="RMA" localSheetId="4">'[1]PRO-08'!#REF!</definedName>
    <definedName name="RMA">'[1]PRO-08'!#REF!</definedName>
    <definedName name="RS" localSheetId="4">#REF!</definedName>
    <definedName name="RS">#REF!</definedName>
    <definedName name="sbg" localSheetId="4">#REF!</definedName>
    <definedName name="sbg">#REF!</definedName>
    <definedName name="SBTC" localSheetId="4">#REF!</definedName>
    <definedName name="SBTC">#REF!</definedName>
    <definedName name="Teor">[3]Teor!$A$3:$A$7</definedName>
    <definedName name="Terraplenagem" localSheetId="4">CRONOGRAMA!Terraplenagem</definedName>
    <definedName name="Terraplenagem">[0]!Terraplenagem</definedName>
    <definedName name="_xlnm.Print_Titles" localSheetId="0">'MEMORIA DE CALCULO'!$1:$10</definedName>
    <definedName name="_xlnm.Print_Titles" localSheetId="5">'Orçamento Analítico'!$1:$11</definedName>
    <definedName name="_xlnm.Print_Titles" localSheetId="1">'Orçamento Sintético'!$1:$12</definedName>
    <definedName name="TPM" localSheetId="4">#REF!</definedName>
    <definedName name="TPM">#REF!</definedName>
    <definedName name="Vazios">[3]Teor!$B$3:$B$7</definedName>
    <definedName name="verde" localSheetId="4">#REF!</definedName>
    <definedName name="verde">#REF!</definedName>
    <definedName name="verdepav" localSheetId="4">#REF!</definedName>
    <definedName name="verdepav">#REF!</definedName>
    <definedName name="WEWRWR" localSheetId="4">CRONOGRAMA!WEWRWR</definedName>
    <definedName name="WEWRWR">[0]!WEWRWR</definedName>
    <definedName name="x" localSheetId="4">[3]Equipamentos!#REF!</definedName>
    <definedName name="x">[3]Equipamentos!#REF!</definedName>
    <definedName name="XXX" localSheetId="4">CRONOGRAMA!XXX</definedName>
    <definedName name="XXX">[0]!XXX</definedName>
  </definedNames>
  <calcPr calcId="181029"/>
</workbook>
</file>

<file path=xl/calcChain.xml><?xml version="1.0" encoding="utf-8"?>
<calcChain xmlns="http://schemas.openxmlformats.org/spreadsheetml/2006/main">
  <c r="E12" i="3" l="1"/>
  <c r="D17" i="2" l="1"/>
  <c r="I8" i="7" l="1"/>
  <c r="H8" i="7"/>
  <c r="E8" i="7"/>
  <c r="A8" i="7"/>
  <c r="A10" i="7"/>
  <c r="A9" i="7"/>
  <c r="A6" i="7"/>
  <c r="A5" i="7"/>
  <c r="A4" i="7"/>
  <c r="C42" i="6"/>
  <c r="C40" i="6"/>
  <c r="B34" i="3"/>
  <c r="B42" i="6" s="1"/>
  <c r="B33" i="3"/>
  <c r="B40" i="6" s="1"/>
  <c r="K89" i="1"/>
  <c r="H91" i="1"/>
  <c r="F91" i="1"/>
  <c r="K91" i="1" s="1"/>
  <c r="H89" i="1"/>
  <c r="I89" i="1" s="1"/>
  <c r="H88" i="1"/>
  <c r="F88" i="1"/>
  <c r="K88" i="1" s="1"/>
  <c r="D47" i="2"/>
  <c r="C27" i="2"/>
  <c r="F49" i="2"/>
  <c r="C25" i="2"/>
  <c r="C29" i="2"/>
  <c r="C24" i="2"/>
  <c r="C30" i="2"/>
  <c r="D95" i="2"/>
  <c r="E16" i="3"/>
  <c r="C28" i="6"/>
  <c r="C32" i="6"/>
  <c r="C38" i="6"/>
  <c r="C36" i="6"/>
  <c r="C34" i="6"/>
  <c r="H15" i="6"/>
  <c r="C24" i="6"/>
  <c r="C8" i="6"/>
  <c r="A10" i="6"/>
  <c r="A9" i="6"/>
  <c r="A8" i="6"/>
  <c r="A6" i="6"/>
  <c r="A4" i="6"/>
  <c r="A2" i="6"/>
  <c r="C30" i="6"/>
  <c r="C26" i="6"/>
  <c r="C22" i="6"/>
  <c r="C20" i="6"/>
  <c r="C18" i="6"/>
  <c r="C16" i="6"/>
  <c r="C28" i="2" l="1"/>
  <c r="C31" i="2"/>
  <c r="I91" i="1"/>
  <c r="I88" i="1"/>
  <c r="I87" i="1" s="1"/>
  <c r="E33" i="3" s="1"/>
  <c r="F33" i="3" s="1"/>
  <c r="C41" i="6" s="1"/>
  <c r="E41" i="6" l="1"/>
  <c r="F41" i="6"/>
  <c r="D41" i="6"/>
  <c r="I90" i="1"/>
  <c r="A9" i="5"/>
  <c r="A8" i="5"/>
  <c r="A7" i="5"/>
  <c r="E26" i="5"/>
  <c r="E25" i="5"/>
  <c r="D25" i="5"/>
  <c r="F22" i="5"/>
  <c r="E18" i="5"/>
  <c r="A18" i="5"/>
  <c r="E17" i="5"/>
  <c r="A17" i="5"/>
  <c r="E16" i="5"/>
  <c r="A16" i="5"/>
  <c r="E15" i="5"/>
  <c r="A15" i="5"/>
  <c r="E14" i="5"/>
  <c r="A14" i="5"/>
  <c r="C43" i="6" l="1"/>
  <c r="E34" i="3"/>
  <c r="F34" i="3" s="1"/>
  <c r="B32" i="3"/>
  <c r="B38" i="6" s="1"/>
  <c r="B31" i="3"/>
  <c r="B36" i="6" s="1"/>
  <c r="B30" i="3"/>
  <c r="B34" i="6" s="1"/>
  <c r="B29" i="3"/>
  <c r="B32" i="6" s="1"/>
  <c r="B28" i="3"/>
  <c r="B30" i="6" s="1"/>
  <c r="B27" i="3"/>
  <c r="B28" i="6" s="1"/>
  <c r="B26" i="3"/>
  <c r="B26" i="6" s="1"/>
  <c r="B25" i="3"/>
  <c r="B24" i="6" s="1"/>
  <c r="B24" i="3"/>
  <c r="B22" i="6" s="1"/>
  <c r="B23" i="3"/>
  <c r="B20" i="6" s="1"/>
  <c r="B22" i="3"/>
  <c r="B18" i="6" s="1"/>
  <c r="B21" i="3"/>
  <c r="B16" i="6" s="1"/>
  <c r="B20" i="3"/>
  <c r="B14" i="6" s="1"/>
  <c r="E43" i="6" l="1"/>
  <c r="F43" i="6"/>
  <c r="D43" i="6"/>
  <c r="A14" i="3"/>
  <c r="A13" i="3"/>
  <c r="A12" i="3"/>
  <c r="A9" i="1"/>
  <c r="A8" i="1"/>
  <c r="A7" i="1"/>
  <c r="F67" i="1"/>
  <c r="K67" i="1" s="1"/>
  <c r="F68" i="1"/>
  <c r="K68" i="1" s="1"/>
  <c r="F69" i="1"/>
  <c r="K69" i="1" s="1"/>
  <c r="F70" i="1"/>
  <c r="K70" i="1" s="1"/>
  <c r="F71" i="1"/>
  <c r="K71" i="1" s="1"/>
  <c r="F72" i="1"/>
  <c r="K72" i="1" s="1"/>
  <c r="F73" i="1"/>
  <c r="K73" i="1" s="1"/>
  <c r="F74" i="1"/>
  <c r="K74" i="1" s="1"/>
  <c r="F75" i="1"/>
  <c r="K75" i="1" s="1"/>
  <c r="F76" i="1"/>
  <c r="K76" i="1" s="1"/>
  <c r="F77" i="1"/>
  <c r="K77" i="1" s="1"/>
  <c r="F78" i="1"/>
  <c r="K78" i="1" s="1"/>
  <c r="F79" i="1"/>
  <c r="K79" i="1" s="1"/>
  <c r="F80" i="1"/>
  <c r="K80" i="1" s="1"/>
  <c r="F81" i="1"/>
  <c r="K81" i="1" s="1"/>
  <c r="F82" i="1"/>
  <c r="K82" i="1" s="1"/>
  <c r="F83" i="1"/>
  <c r="K83" i="1" s="1"/>
  <c r="F84" i="1"/>
  <c r="K84" i="1" s="1"/>
  <c r="F85" i="1"/>
  <c r="K85" i="1" s="1"/>
  <c r="F86" i="1"/>
  <c r="K86" i="1" s="1"/>
  <c r="F66" i="1"/>
  <c r="K66" i="1" s="1"/>
  <c r="F49" i="1"/>
  <c r="K49" i="1" s="1"/>
  <c r="F50" i="1"/>
  <c r="K50" i="1" s="1"/>
  <c r="F51" i="1"/>
  <c r="K51" i="1" s="1"/>
  <c r="F52" i="1"/>
  <c r="K52" i="1" s="1"/>
  <c r="F53" i="1"/>
  <c r="K53" i="1" s="1"/>
  <c r="F54" i="1"/>
  <c r="K54" i="1" s="1"/>
  <c r="F55" i="1"/>
  <c r="F56" i="1"/>
  <c r="K56" i="1" s="1"/>
  <c r="F57" i="1"/>
  <c r="K57" i="1" s="1"/>
  <c r="F58" i="1"/>
  <c r="K58" i="1" s="1"/>
  <c r="F59" i="1"/>
  <c r="K59" i="1" s="1"/>
  <c r="F60" i="1"/>
  <c r="K60" i="1" s="1"/>
  <c r="F61" i="1"/>
  <c r="K61" i="1" s="1"/>
  <c r="F62" i="1"/>
  <c r="K62" i="1" s="1"/>
  <c r="F63" i="1"/>
  <c r="F64" i="1"/>
  <c r="K64" i="1" s="1"/>
  <c r="F48" i="1"/>
  <c r="K48" i="1" s="1"/>
  <c r="F44" i="1"/>
  <c r="K44" i="1" s="1"/>
  <c r="F45" i="1"/>
  <c r="K45" i="1" s="1"/>
  <c r="F46" i="1"/>
  <c r="K46" i="1" s="1"/>
  <c r="F43" i="1"/>
  <c r="K43" i="1" s="1"/>
  <c r="F41" i="1"/>
  <c r="K41" i="1" s="1"/>
  <c r="F34" i="1"/>
  <c r="K34" i="1" s="1"/>
  <c r="F35" i="1"/>
  <c r="K35" i="1" s="1"/>
  <c r="F36" i="1"/>
  <c r="K36" i="1" s="1"/>
  <c r="F33" i="1"/>
  <c r="K33" i="1" s="1"/>
  <c r="F28" i="1"/>
  <c r="K28" i="1" s="1"/>
  <c r="F27" i="1"/>
  <c r="K27" i="1" s="1"/>
  <c r="F41" i="2"/>
  <c r="F40" i="2"/>
  <c r="F39" i="2"/>
  <c r="F47" i="2"/>
  <c r="D45" i="2"/>
  <c r="F39" i="1" s="1"/>
  <c r="K39" i="1" s="1"/>
  <c r="D37" i="2"/>
  <c r="F31" i="1" s="1"/>
  <c r="K31" i="1" s="1"/>
  <c r="G39" i="2"/>
  <c r="G40" i="2" s="1"/>
  <c r="G37" i="2"/>
  <c r="G38" i="2" s="1"/>
  <c r="F36" i="2"/>
  <c r="D36" i="2"/>
  <c r="F30" i="1" s="1"/>
  <c r="K30" i="1" s="1"/>
  <c r="F19" i="1"/>
  <c r="D16" i="2"/>
  <c r="F18" i="1" s="1"/>
  <c r="K18" i="1" s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66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48" i="1"/>
  <c r="H44" i="1"/>
  <c r="H45" i="1"/>
  <c r="H46" i="1"/>
  <c r="H43" i="1"/>
  <c r="H41" i="1"/>
  <c r="H39" i="1"/>
  <c r="H34" i="1"/>
  <c r="H35" i="1"/>
  <c r="H36" i="1"/>
  <c r="H37" i="1"/>
  <c r="H33" i="1"/>
  <c r="H31" i="1"/>
  <c r="H30" i="1"/>
  <c r="H28" i="1"/>
  <c r="H27" i="1"/>
  <c r="H25" i="1"/>
  <c r="H23" i="1"/>
  <c r="H21" i="1"/>
  <c r="H18" i="1"/>
  <c r="H19" i="1"/>
  <c r="H17" i="1"/>
  <c r="H15" i="1"/>
  <c r="H14" i="1"/>
  <c r="L19" i="1" l="1"/>
  <c r="I19" i="1"/>
  <c r="F43" i="2"/>
  <c r="I85" i="1"/>
  <c r="I77" i="1"/>
  <c r="I69" i="1"/>
  <c r="I43" i="1"/>
  <c r="I33" i="1"/>
  <c r="I58" i="1"/>
  <c r="I63" i="1"/>
  <c r="I55" i="1"/>
  <c r="I41" i="1"/>
  <c r="I40" i="1" s="1"/>
  <c r="I30" i="1"/>
  <c r="I66" i="1"/>
  <c r="K19" i="1"/>
  <c r="K63" i="1"/>
  <c r="K55" i="1"/>
  <c r="I36" i="1"/>
  <c r="I45" i="1"/>
  <c r="I59" i="1"/>
  <c r="I51" i="1"/>
  <c r="I83" i="1"/>
  <c r="I75" i="1"/>
  <c r="I67" i="1"/>
  <c r="I46" i="1"/>
  <c r="I50" i="1"/>
  <c r="I82" i="1"/>
  <c r="I74" i="1"/>
  <c r="I27" i="1"/>
  <c r="I34" i="1"/>
  <c r="I48" i="1"/>
  <c r="I57" i="1"/>
  <c r="I49" i="1"/>
  <c r="I81" i="1"/>
  <c r="I73" i="1"/>
  <c r="I28" i="1"/>
  <c r="I39" i="1"/>
  <c r="I64" i="1"/>
  <c r="I56" i="1"/>
  <c r="I80" i="1"/>
  <c r="I72" i="1"/>
  <c r="I84" i="1"/>
  <c r="I76" i="1"/>
  <c r="I68" i="1"/>
  <c r="I18" i="1"/>
  <c r="I31" i="1"/>
  <c r="I86" i="1"/>
  <c r="I78" i="1"/>
  <c r="I70" i="1"/>
  <c r="I35" i="1"/>
  <c r="I44" i="1"/>
  <c r="I79" i="1"/>
  <c r="I71" i="1"/>
  <c r="I62" i="1"/>
  <c r="I61" i="1"/>
  <c r="I53" i="1"/>
  <c r="I54" i="1"/>
  <c r="I60" i="1"/>
  <c r="I52" i="1"/>
  <c r="D19" i="2"/>
  <c r="F21" i="1" s="1"/>
  <c r="K21" i="1" s="1"/>
  <c r="D21" i="2"/>
  <c r="F23" i="1" s="1"/>
  <c r="K23" i="1" s="1"/>
  <c r="I65" i="1" l="1"/>
  <c r="I23" i="1"/>
  <c r="I22" i="1" s="1"/>
  <c r="E23" i="3" s="1"/>
  <c r="I21" i="1"/>
  <c r="I20" i="1" s="1"/>
  <c r="E22" i="3" s="1"/>
  <c r="I42" i="1"/>
  <c r="E30" i="3" s="1"/>
  <c r="F30" i="3" s="1"/>
  <c r="I38" i="1"/>
  <c r="E28" i="3" s="1"/>
  <c r="E29" i="3"/>
  <c r="I29" i="1"/>
  <c r="E26" i="3" s="1"/>
  <c r="I26" i="1"/>
  <c r="E25" i="3" s="1"/>
  <c r="E32" i="3"/>
  <c r="F32" i="3" s="1"/>
  <c r="I47" i="1"/>
  <c r="E31" i="3" s="1"/>
  <c r="F31" i="3" s="1"/>
  <c r="F25" i="1"/>
  <c r="D15" i="2"/>
  <c r="F17" i="1" s="1"/>
  <c r="D13" i="2"/>
  <c r="F15" i="1" s="1"/>
  <c r="D12" i="2"/>
  <c r="F14" i="1" s="1"/>
  <c r="D43" i="2"/>
  <c r="F37" i="1" s="1"/>
  <c r="K37" i="1" l="1"/>
  <c r="I37" i="1"/>
  <c r="I32" i="1" s="1"/>
  <c r="E27" i="3" s="1"/>
  <c r="F27" i="3" s="1"/>
  <c r="K15" i="1"/>
  <c r="I15" i="1"/>
  <c r="K17" i="1"/>
  <c r="I17" i="1"/>
  <c r="I16" i="1" s="1"/>
  <c r="E21" i="3" s="1"/>
  <c r="F21" i="3" s="1"/>
  <c r="K14" i="1"/>
  <c r="I14" i="1"/>
  <c r="I13" i="1" s="1"/>
  <c r="K25" i="1"/>
  <c r="I25" i="1"/>
  <c r="F22" i="3"/>
  <c r="C19" i="6"/>
  <c r="F23" i="3"/>
  <c r="C21" i="6"/>
  <c r="F26" i="3"/>
  <c r="C27" i="6"/>
  <c r="F29" i="3"/>
  <c r="C33" i="6"/>
  <c r="C39" i="6"/>
  <c r="F25" i="3"/>
  <c r="C25" i="6"/>
  <c r="F28" i="3"/>
  <c r="C31" i="6"/>
  <c r="C37" i="6"/>
  <c r="C35" i="6"/>
  <c r="K95" i="1" l="1"/>
  <c r="H95" i="1" s="1"/>
  <c r="C29" i="6"/>
  <c r="E20" i="3"/>
  <c r="C15" i="6" s="1"/>
  <c r="I24" i="1"/>
  <c r="E24" i="3" s="1"/>
  <c r="F19" i="6"/>
  <c r="D19" i="6"/>
  <c r="E19" i="6"/>
  <c r="C17" i="6"/>
  <c r="E17" i="6" s="1"/>
  <c r="F33" i="6"/>
  <c r="D33" i="6"/>
  <c r="E33" i="6"/>
  <c r="F29" i="6"/>
  <c r="E29" i="6"/>
  <c r="D29" i="6"/>
  <c r="F21" i="6"/>
  <c r="E21" i="6"/>
  <c r="D21" i="6"/>
  <c r="E31" i="6"/>
  <c r="D31" i="6"/>
  <c r="F31" i="6"/>
  <c r="F35" i="6"/>
  <c r="E35" i="6"/>
  <c r="D35" i="6"/>
  <c r="E25" i="6"/>
  <c r="D25" i="6"/>
  <c r="F25" i="6"/>
  <c r="F37" i="6"/>
  <c r="E37" i="6"/>
  <c r="D37" i="6"/>
  <c r="E27" i="6"/>
  <c r="F27" i="6"/>
  <c r="D27" i="6"/>
  <c r="E39" i="6"/>
  <c r="D39" i="6"/>
  <c r="F39" i="6"/>
  <c r="H832" i="7" l="1"/>
  <c r="F20" i="3"/>
  <c r="H97" i="1"/>
  <c r="H834" i="7" s="1"/>
  <c r="C23" i="6"/>
  <c r="D23" i="6" s="1"/>
  <c r="F24" i="3"/>
  <c r="F17" i="6"/>
  <c r="D17" i="6"/>
  <c r="F14" i="6"/>
  <c r="D14" i="6"/>
  <c r="E14" i="6"/>
  <c r="I15" i="6"/>
  <c r="H96" i="1" l="1"/>
  <c r="H833" i="7" s="1"/>
  <c r="F35" i="3"/>
  <c r="J14" i="1"/>
  <c r="J89" i="1"/>
  <c r="J91" i="1"/>
  <c r="J90" i="1" s="1"/>
  <c r="J88" i="1"/>
  <c r="J87" i="1" s="1"/>
  <c r="E23" i="6"/>
  <c r="E47" i="6" s="1"/>
  <c r="E46" i="6" s="1"/>
  <c r="F23" i="6"/>
  <c r="F47" i="6" s="1"/>
  <c r="F46" i="6" s="1"/>
  <c r="J48" i="1"/>
  <c r="J53" i="1"/>
  <c r="J56" i="1"/>
  <c r="J31" i="1"/>
  <c r="J30" i="1"/>
  <c r="J76" i="1"/>
  <c r="J33" i="1"/>
  <c r="J27" i="1"/>
  <c r="J41" i="1"/>
  <c r="J40" i="1" s="1"/>
  <c r="J74" i="1"/>
  <c r="J63" i="1"/>
  <c r="J72" i="1"/>
  <c r="J64" i="1"/>
  <c r="J43" i="1"/>
  <c r="J46" i="1"/>
  <c r="J70" i="1"/>
  <c r="J58" i="1"/>
  <c r="J73" i="1"/>
  <c r="J49" i="1"/>
  <c r="J52" i="1"/>
  <c r="J68" i="1"/>
  <c r="J66" i="1"/>
  <c r="J28" i="1"/>
  <c r="J59" i="1"/>
  <c r="J39" i="1"/>
  <c r="J38" i="1" s="1"/>
  <c r="J25" i="1"/>
  <c r="J24" i="1" s="1"/>
  <c r="J79" i="1"/>
  <c r="J54" i="1"/>
  <c r="J36" i="1"/>
  <c r="J82" i="1"/>
  <c r="J50" i="1"/>
  <c r="J44" i="1"/>
  <c r="J80" i="1"/>
  <c r="J71" i="1"/>
  <c r="J34" i="1"/>
  <c r="J81" i="1"/>
  <c r="J67" i="1"/>
  <c r="J60" i="1"/>
  <c r="J15" i="1"/>
  <c r="J13" i="1" s="1"/>
  <c r="J37" i="1"/>
  <c r="J21" i="1"/>
  <c r="J20" i="1" s="1"/>
  <c r="J23" i="1"/>
  <c r="J22" i="1" s="1"/>
  <c r="J55" i="1"/>
  <c r="J69" i="1"/>
  <c r="J75" i="1"/>
  <c r="J51" i="1"/>
  <c r="J35" i="1"/>
  <c r="J62" i="1"/>
  <c r="J84" i="1"/>
  <c r="J57" i="1"/>
  <c r="J78" i="1"/>
  <c r="J61" i="1"/>
  <c r="J86" i="1"/>
  <c r="J45" i="1"/>
  <c r="J77" i="1"/>
  <c r="J19" i="1"/>
  <c r="J85" i="1"/>
  <c r="J83" i="1"/>
  <c r="J17" i="1"/>
  <c r="J18" i="1"/>
  <c r="D47" i="6"/>
  <c r="D49" i="6" s="1"/>
  <c r="C14" i="6"/>
  <c r="E49" i="6" l="1"/>
  <c r="D46" i="6"/>
  <c r="D48" i="6" s="1"/>
  <c r="E48" i="6" s="1"/>
  <c r="F48" i="6" s="1"/>
  <c r="J29" i="1"/>
  <c r="J47" i="1"/>
  <c r="J26" i="1"/>
  <c r="J32" i="1"/>
  <c r="J65" i="1"/>
  <c r="J42" i="1"/>
  <c r="J16" i="1"/>
  <c r="F49" i="6"/>
</calcChain>
</file>

<file path=xl/sharedStrings.xml><?xml version="1.0" encoding="utf-8"?>
<sst xmlns="http://schemas.openxmlformats.org/spreadsheetml/2006/main" count="4994" uniqueCount="1027">
  <si>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</si>
  <si>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</si>
  <si>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</si>
  <si>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</si>
  <si>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</si>
  <si>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</si>
  <si>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</si>
  <si>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</si>
  <si>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</si>
  <si>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</si>
  <si>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</si>
  <si>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</si>
  <si>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</si>
  <si>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</t>
  </si>
  <si>
    <t/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</si>
  <si>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</si>
  <si>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</si>
  <si>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</si>
  <si>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</si>
  <si>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</si>
  <si>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</si>
  <si>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90776 </t>
  </si>
  <si>
    <t>ENCARREGADO GERAL COM ENCARGOS COMPLEMENTARES</t>
  </si>
  <si>
    <t xml:space="preserve"> 2 </t>
  </si>
  <si>
    <t>SERVIÇOS PRELIMINARES</t>
  </si>
  <si>
    <t xml:space="preserve"> 2.1 </t>
  </si>
  <si>
    <t xml:space="preserve"> CP0047 </t>
  </si>
  <si>
    <t>Próprio</t>
  </si>
  <si>
    <t>FORNECIMENTO E INSTALAÇAO DE PLACA DE IDENTIFICAÇAO DE OBRA INCLUSO SUPORTE ESTRUTURA DE MADEIRA - REF FDE (16.06.078)</t>
  </si>
  <si>
    <t>m²</t>
  </si>
  <si>
    <t xml:space="preserve"> 2.2 </t>
  </si>
  <si>
    <t xml:space="preserve"> 98524 </t>
  </si>
  <si>
    <t>LIMPEZA MANUAL DE VEGETAÇÃO EM TERRENO COM ENXADA. AF_03/2024</t>
  </si>
  <si>
    <t xml:space="preserve"> 2.3 </t>
  </si>
  <si>
    <t xml:space="preserve"> 99059 </t>
  </si>
  <si>
    <t>LOCAÇÃO CONVENCIONAL DE OBRA, UTILIZANDO GABARITO DE TÁBUAS CORRIDAS PONTALETADAS A CADA 2,00M -  2 UTILIZAÇÕES. AF_03/2024</t>
  </si>
  <si>
    <t>M</t>
  </si>
  <si>
    <t xml:space="preserve"> 3 </t>
  </si>
  <si>
    <t>MOVIMENTO EM TERRA</t>
  </si>
  <si>
    <t xml:space="preserve"> 3.1 </t>
  </si>
  <si>
    <t xml:space="preserve"> 93358 </t>
  </si>
  <si>
    <t>ESCAVAÇÃO MANUAL DE VALA. AF_09/2024</t>
  </si>
  <si>
    <t>m³</t>
  </si>
  <si>
    <t xml:space="preserve"> 4 </t>
  </si>
  <si>
    <t>INFRAESTRUTURA</t>
  </si>
  <si>
    <t xml:space="preserve"> 4.1 </t>
  </si>
  <si>
    <t xml:space="preserve"> 0109 </t>
  </si>
  <si>
    <t>PILAR DE MADEIRA SERRADA, MAÇARANDUBA OU EQUIVALENTE DA REGIÃO, SEÇÃO QUADRADA 15 X 15 CM, COMPRIMENTO DE 3 M - REF SINAPI (105068)</t>
  </si>
  <si>
    <t xml:space="preserve"> 5 </t>
  </si>
  <si>
    <t>PAREDES E PAINÉIS</t>
  </si>
  <si>
    <t xml:space="preserve"> 5.1 </t>
  </si>
  <si>
    <t xml:space="preserve"> CPU 01 - PAREDES </t>
  </si>
  <si>
    <t>PAREDE EM MADEIRA COM ENTARUGAMENTO</t>
  </si>
  <si>
    <t>M²</t>
  </si>
  <si>
    <t xml:space="preserve"> CPU 01 - GUARD </t>
  </si>
  <si>
    <t>GUARDA CORPO EM MADEIRA DE LEI ENVERNIZADO h= 1,00m</t>
  </si>
  <si>
    <t xml:space="preserve"> 6 </t>
  </si>
  <si>
    <t>COBERTURA</t>
  </si>
  <si>
    <t xml:space="preserve"> 6.1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</si>
  <si>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</si>
  <si>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</si>
  <si>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6.2 </t>
  </si>
  <si>
    <t xml:space="preserve"> 94213 </t>
  </si>
  <si>
    <t>TELHAMENTO COM TELHA DE AÇO/ALUMÍNIO E = 0,5 MM, COM ATÉ 2 ÁGUAS, INCLUSO IÇAMENTO. AF_07/2019</t>
  </si>
  <si>
    <t xml:space="preserve"> 7 </t>
  </si>
  <si>
    <t>FORRO</t>
  </si>
  <si>
    <t xml:space="preserve"> 7.1 </t>
  </si>
  <si>
    <t xml:space="preserve"> 96485 </t>
  </si>
  <si>
    <t>FORRO EM RÉGUAS DE PVC, LISO, PARA AMBIENTES RESIDENCIAIS, INCLUSIVE ESTRUTURA UNIDIRECIONAL DE FIXAÇÃO. AF_08/2023_PS</t>
  </si>
  <si>
    <t xml:space="preserve"> 7.2 </t>
  </si>
  <si>
    <t xml:space="preserve"> 96121 </t>
  </si>
  <si>
    <t>ACABAMENTOS PARA FORRO (RODA-FORRO EM PERFIL METÁLICO E PLÁSTICO). AF_08/2023</t>
  </si>
  <si>
    <t xml:space="preserve"> 8 </t>
  </si>
  <si>
    <t>ESQUADRIAS</t>
  </si>
  <si>
    <t xml:space="preserve"> 8.1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</si>
  <si>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</si>
  <si>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</si>
  <si>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UN</t>
  </si>
  <si>
    <t xml:space="preserve"> 8.2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</si>
  <si>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</si>
  <si>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</si>
  <si>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8.3 </t>
  </si>
  <si>
    <t xml:space="preserve"> 90841 </t>
  </si>
  <si>
    <t>KIT DE PORTA DE MADEIRA PARA PINTURA, SEMI-OCA (LEVE OU MÉDIA), PADRÃO MÉDIO, 60X210CM, ESPESSURA DE 3,5CM, ITENS INCLUSOS: DOBRADIÇAS, MONTAGEM E INSTALAÇÃO DO BATENTE, FECHADURA COM EXECUÇÃO DO FURO - FORNECIMENTO E INSTALAÇÃO. AF_12/2019</t>
  </si>
  <si>
    <t xml:space="preserve"> 8.4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</si>
  <si>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</si>
  <si>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</si>
  <si>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 xml:space="preserve"> 8.5 </t>
  </si>
  <si>
    <t xml:space="preserve"> 0111 </t>
  </si>
  <si>
    <t>JANELA DE MADEIRA - REF SINAPI 100673</t>
  </si>
  <si>
    <t xml:space="preserve"> 9 </t>
  </si>
  <si>
    <t>PAVIMENTAÇÃO</t>
  </si>
  <si>
    <t xml:space="preserve"> 9.1 </t>
  </si>
  <si>
    <t xml:space="preserve"> CCU-16 </t>
  </si>
  <si>
    <t>PISO EM TABUA CORRIDA DE MADEIRA ESPESSURA 2,5CM FIXADO EM PECAS DE MADEIRA - REF SINAPI 73655</t>
  </si>
  <si>
    <t xml:space="preserve"> 10 </t>
  </si>
  <si>
    <t>PINTURA</t>
  </si>
  <si>
    <t xml:space="preserve"> 10.1 </t>
  </si>
  <si>
    <t xml:space="preserve"> 88489 </t>
  </si>
  <si>
    <t>PINTURA LÁTEX ACRÍLICA PREMIUM, APLICAÇÃO MANUAL EM PAREDES, DUAS DEMÃOS. AF_04/2023</t>
  </si>
  <si>
    <t xml:space="preserve"> 11 </t>
  </si>
  <si>
    <t>LOUÇAS E METAIS</t>
  </si>
  <si>
    <t xml:space="preserve"> 11.1 </t>
  </si>
  <si>
    <t xml:space="preserve"> 86931 </t>
  </si>
  <si>
    <t>VASO SANITÁRIO SIFONADO COM CAIXA ACOPLADA LOUÇA BRANCA, INCLUSO ENGATE FLEXÍVEL EM PLÁSTICO BRANCO, 1/2  X 40CM - FORNECIMENTO E INSTALAÇÃO. AF_01/2020</t>
  </si>
  <si>
    <t xml:space="preserve"> 11.2 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</si>
  <si>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</si>
  <si>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</si>
  <si>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11.3 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</si>
  <si>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</si>
  <si>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</si>
  <si>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 11.4 </t>
  </si>
  <si>
    <t xml:space="preserve"> 95546 </t>
  </si>
  <si>
    <t>KIT DE ACESSORIOS PARA BANHEIRO EM METAL CROMADO, 5 PECAS, INCLUSO FIXAÇÃO. AF_01/2020</t>
  </si>
  <si>
    <t xml:space="preserve"> 12 </t>
  </si>
  <si>
    <t>INSTALAÇÕES ELÉTRICAS</t>
  </si>
  <si>
    <t xml:space="preserve"> 12.1 </t>
  </si>
  <si>
    <t xml:space="preserve"> 101874 </t>
  </si>
  <si>
    <t xml:space="preserve"> 12.2 </t>
  </si>
  <si>
    <t xml:space="preserve"> 91863 </t>
  </si>
  <si>
    <t>ELETRODUTO RÍGIDO ROSCÁVEL, PVC, DN 25 MM (3/4"), PARA CIRCUITOS TERMINAIS, INSTALADO EM FORRO - FORNECIMENTO E INSTALAÇÃO. AF_03/2023</t>
  </si>
  <si>
    <t xml:space="preserve"> 12.3 </t>
  </si>
  <si>
    <t xml:space="preserve"> 93653 </t>
  </si>
  <si>
    <t>DISJUNTOR MONOPOLAR TIPO DIN, CORRENTE NOMINAL DE 10A - FORNECIMENTO E INSTALAÇÃO. AF_10/2020</t>
  </si>
  <si>
    <t xml:space="preserve"> 12.4 </t>
  </si>
  <si>
    <t xml:space="preserve"> 93654 </t>
  </si>
  <si>
    <t>DISJUNTOR MONOPOLAR TIPO DIN, CORRENTE NOMINAL DE 16A - FORNECIMENTO E INSTALAÇÃO. AF_10/2020</t>
  </si>
  <si>
    <t xml:space="preserve"> 12.5 </t>
  </si>
  <si>
    <t xml:space="preserve"> 9922 </t>
  </si>
  <si>
    <t>ORSE</t>
  </si>
  <si>
    <t>Tomada 2p + t, ABNT, de sobrepor, 10 A</t>
  </si>
  <si>
    <t>un</t>
  </si>
  <si>
    <t xml:space="preserve"> 12.6 </t>
  </si>
  <si>
    <t xml:space="preserve"> 12156 </t>
  </si>
  <si>
    <t>Tomada para uso geral, 2p + t, ABNT, de sobrepor, 20 A, com caixa, "Sistema X"</t>
  </si>
  <si>
    <t xml:space="preserve"> 12.7 </t>
  </si>
  <si>
    <t xml:space="preserve"> 92982 </t>
  </si>
  <si>
    <t>CABO DE COBRE FLEXÍVEL ISOLADO, 16 MM², ANTI-CHAMA 0,6/1,0 KV, PARA DISTRIBUIÇÃO - FORNECIMENTO E INSTALAÇÃO. AF_10/2020</t>
  </si>
  <si>
    <t xml:space="preserve"> 12.8 </t>
  </si>
  <si>
    <t xml:space="preserve"> 91924 </t>
  </si>
  <si>
    <t>CABO DE COBRE FLEXÍVEL ISOLADO, 1,5 MM², ANTI-CHAMA 450/750 V, PARA CIRCUITOS TERMINAIS - FORNECIMENTO E INSTALAÇÃO. AF_03/2023</t>
  </si>
  <si>
    <t xml:space="preserve"> 12.9 </t>
  </si>
  <si>
    <t xml:space="preserve"> 91926 </t>
  </si>
  <si>
    <t>CABO DE COBRE FLEXÍVEL ISOLADO, 2,5 MM², ANTI-CHAMA 450/750 V, PARA CIRCUITOS TERMINAIS - FORNECIMENTO E INSTALAÇÃO. AF_03/2023</t>
  </si>
  <si>
    <t xml:space="preserve"> 12.10 </t>
  </si>
  <si>
    <t xml:space="preserve"> 91928 </t>
  </si>
  <si>
    <t>CABO DE COBRE FLEXÍVEL ISOLADO, 4 MM², ANTI-CHAMA 450/750 V, PARA CIRCUITOS TERMINAIS - FORNECIMENTO E INSTALAÇÃO. AF_03/2023</t>
  </si>
  <si>
    <t xml:space="preserve"> 12.11 </t>
  </si>
  <si>
    <t xml:space="preserve"> 103785 </t>
  </si>
  <si>
    <t xml:space="preserve"> 12.12 </t>
  </si>
  <si>
    <t xml:space="preserve"> 91953 </t>
  </si>
  <si>
    <t>INTERRUPTOR SIMPLES (1 MÓDULO), 10A/250V, INCLUINDO SUPORTE E PLACA - FORNECIMENTO E INSTALAÇÃO. AF_03/2023</t>
  </si>
  <si>
    <t xml:space="preserve"> 12.13 </t>
  </si>
  <si>
    <t xml:space="preserve"> 91959 </t>
  </si>
  <si>
    <t>INTERRUPTOR SIMPLES (2 MÓDULOS), 10A/250V, INCLUINDO SUPORTE E PLACA - FORNECIMENTO E INSTALAÇÃO. AF_03/2023</t>
  </si>
  <si>
    <t xml:space="preserve"> 12.14 </t>
  </si>
  <si>
    <t xml:space="preserve"> 91967 </t>
  </si>
  <si>
    <t>INTERRUPTOR SIMPLES (3 MÓDULOS), 10A/250V, INCLUINDO SUPORTE E PLACA - FORNECIMENTO E INSTALAÇÃO. AF_03/2023</t>
  </si>
  <si>
    <t xml:space="preserve"> 12.15 </t>
  </si>
  <si>
    <t xml:space="preserve"> 783 </t>
  </si>
  <si>
    <t>Interruptor 01 seção simples, conjugado com uma tomada (2p+t), ABNT, de sobrepor, sistema "X", ref. 675063 da Pial Legrand ou similar</t>
  </si>
  <si>
    <t xml:space="preserve"> 12.16 </t>
  </si>
  <si>
    <t xml:space="preserve"> 11.19.08 </t>
  </si>
  <si>
    <t>SUDECAP</t>
  </si>
  <si>
    <t>DISJUNTOR TERMOMAGNÉTICO (240V-60HRZ) - MONOPOLAR 63A - PADRÃO DIN</t>
  </si>
  <si>
    <t xml:space="preserve"> 12.17 </t>
  </si>
  <si>
    <t xml:space="preserve"> 101561 </t>
  </si>
  <si>
    <t>CABO DE COBRE FLEXÍVEL ISOLADO, 16 MM², 0,6/1,0 KV, PARA REDE AÉREA DE DISTRIBUIÇÃO DE ENERGIA ELÉTRICA DE BAIXA TENSÃO - FORNECIMENTO E INSTALAÇÃO. AF_07/2020</t>
  </si>
  <si>
    <t xml:space="preserve"> 13 </t>
  </si>
  <si>
    <t>INSTALAÇÕES HIDROSSANITÁRIA</t>
  </si>
  <si>
    <t xml:space="preserve"> 13.1 </t>
  </si>
  <si>
    <t xml:space="preserve"> CCU-19 </t>
  </si>
  <si>
    <t>EXECUÇÃO DE RESERVATÓRIO ELEVADO DE ÁGUA EM CANTEIRO DE OBRA, APOIADO EM ESTRUTURA DE MADEIRA  (FORNECIMENTO E INSTALAÇÃO) - REF COMPESA (01.08.04U)</t>
  </si>
  <si>
    <t xml:space="preserve"> 13.2 </t>
  </si>
  <si>
    <t xml:space="preserve"> 89714 </t>
  </si>
  <si>
    <t>TUBO PVC, SERIE NORMAL, ESGOTO PREDIAL, DN 100 MM, FORNECIDO E INSTALADO EM RAMAL DE DESCARGA OU RAMAL DE ESGOTO SANITÁRIO. AF_08/2022</t>
  </si>
  <si>
    <t xml:space="preserve"> 13.3 </t>
  </si>
  <si>
    <t xml:space="preserve"> 89712 </t>
  </si>
  <si>
    <t>TUBO PVC, SERIE NORMAL, ESGOTO PREDIAL, DN 50 MM, FORNECIDO E INSTALADO EM RAMAL DE DESCARGA OU RAMAL DE ESGOTO SANITÁRIO. AF_08/2022</t>
  </si>
  <si>
    <t xml:space="preserve"> 13.4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</si>
  <si>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</si>
  <si>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</si>
  <si>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13.5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</si>
  <si>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</si>
  <si>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</si>
  <si>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13.6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</si>
  <si>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</si>
  <si>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</si>
  <si>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13.7 </t>
  </si>
  <si>
    <t xml:space="preserve"> 89557 </t>
  </si>
  <si>
    <t>REDUÇÃO EXCÊNTRICA, PVC, SERIE R, ÁGUA PLUVIAL, DN 100 X 75 MM, JUNTA ELÁSTICA, FORNECIDO E INSTALADO EM RAMAL DE ENCAMINHAMENTO. AF_06/2022</t>
  </si>
  <si>
    <t xml:space="preserve"> 13.8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</si>
  <si>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</si>
  <si>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</si>
  <si>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13.9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</si>
  <si>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</si>
  <si>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</si>
  <si>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13.10 </t>
  </si>
  <si>
    <t xml:space="preserve"> 97903 </t>
  </si>
  <si>
    <t>CAIXA ENTERRADA HIDRÁULICA RETANGULAR EM ALVENARIA COM TIJOLOS CERÂMICOS MACIÇOS, DIMENSÕES INTERNAS: 0,8X0,8X0,6 M PARA REDE DE ESGOTO. AF_12/2020</t>
  </si>
  <si>
    <t xml:space="preserve"> 13.11 </t>
  </si>
  <si>
    <t xml:space="preserve"> 98066 </t>
  </si>
  <si>
    <t>TANQUE SÉPTICO RETANGULAR, EM ALVENARIA COM TIJOLOS CERÂMICOS MACIÇOS, DIMENSÕES INTERNAS: 1,0 X 2,0 X H=1,4 M, VOLUME ÚTIL: 2000 L (PARA 5 CONTRIBUINTES). AF_12/2020</t>
  </si>
  <si>
    <t xml:space="preserve"> 13.12 </t>
  </si>
  <si>
    <t xml:space="preserve"> 98078 </t>
  </si>
  <si>
    <t>SUMIDOURO RETANGULAR, EM ALVENARIA COM TIJOLOS CERÂMICOS MACIÇOS, DIMENSÕES INTERNAS: 0,8 X 1,4 X H=3,0 M, ÁREA DE INFILTRAÇÃO: 13,2 M² (PARA 5 CONTRIBUINTES). AF_12/2020</t>
  </si>
  <si>
    <t xml:space="preserve"> 13.13 </t>
  </si>
  <si>
    <t xml:space="preserve"> 89402 </t>
  </si>
  <si>
    <t>TUBO, PVC, SOLDÁVEL, DE 25MM, INSTALADO EM RAMAL DE DISTRIBUIÇÃO DE ÁGUA - FORNECIMENTO E INSTALAÇÃO. AF_06/2022</t>
  </si>
  <si>
    <t xml:space="preserve"> 13.14 </t>
  </si>
  <si>
    <t xml:space="preserve"> 89408 </t>
  </si>
  <si>
    <t>JOELHO 90 GRAUS, PVC, SOLDÁVEL, DN 25MM, INSTALADO EM RAMAL DE DISTRIBUIÇÃO DE ÁGUA - FORNECIMENTO E INSTALAÇÃO. AF_06/2022</t>
  </si>
  <si>
    <t xml:space="preserve"> 13.15 </t>
  </si>
  <si>
    <t xml:space="preserve"> 89425 </t>
  </si>
  <si>
    <t>LUVA DE CORRER, PVC, SOLDÁVEL, DN 25MM, INSTALADO EM RAMAL DE DISTRIBUIÇÃO DE ÁGUA - FORNECIMENTO E INSTALAÇÃO. AF_06/2022</t>
  </si>
  <si>
    <t xml:space="preserve"> 13.16 </t>
  </si>
  <si>
    <t xml:space="preserve"> 89442 </t>
  </si>
  <si>
    <t>TÊ DE REDUÇÃO, PVC, SOLDÁVEL, DN 25MM X 20MM, INSTALADO EM RAMAL DE DISTRIBUIÇÃO DE ÁGUA - FORNECIMENTO E INSTALAÇÃO. AF_06/2022</t>
  </si>
  <si>
    <t xml:space="preserve"> 13.17 </t>
  </si>
  <si>
    <t xml:space="preserve"> 89404 </t>
  </si>
  <si>
    <t>JOELHO 90 GRAUS, PVC, SOLDÁVEL, DN 20MM, INSTALADO EM RAMAL DE DISTRIBUIÇÃO DE ÁGUA - FORNECIMENTO E INSTALAÇÃO. AF_06/2022</t>
  </si>
  <si>
    <t xml:space="preserve"> 13.18 </t>
  </si>
  <si>
    <t xml:space="preserve"> 89987 </t>
  </si>
  <si>
    <t>REGISTRO DE GAVETA BRUTO, LATÃO, ROSCÁVEL, 3/4", COM ACABAMENTO E CANOPLA CROMADOS - FORNECIMENTO E INSTALAÇÃO. AF_08/2021</t>
  </si>
  <si>
    <t xml:space="preserve"> 13.19 </t>
  </si>
  <si>
    <t xml:space="preserve"> 103038 </t>
  </si>
  <si>
    <t>REGISTRO DE ESFERA, PVC, ROSCÁVEL, COM VOLANTE, 1 1/4" - FORNECIMENTO E INSTALAÇÃO. AF_08/2021</t>
  </si>
  <si>
    <t xml:space="preserve"> 13.20 </t>
  </si>
  <si>
    <t xml:space="preserve"> 89401 </t>
  </si>
  <si>
    <t>TUBO, PVC, SOLDÁVEL, DE 20MM, INSTALADO EM RAMAL DE DISTRIBUIÇÃO DE ÁGUA - FORNECIMENTO E INSTALAÇÃO. AF_06/2022</t>
  </si>
  <si>
    <t xml:space="preserve"> 13.21 </t>
  </si>
  <si>
    <t xml:space="preserve"> 102607 </t>
  </si>
  <si>
    <t>CAIXA D´ÁGUA EM POLIETILENO, 1000 LITROS - FORNECIMENTO E INSTALAÇÃO. AF_06/2021</t>
  </si>
  <si>
    <t>Total sem BDI</t>
  </si>
  <si>
    <t>Total do BDI</t>
  </si>
  <si>
    <t>Total Geral</t>
  </si>
  <si>
    <t>ESTADO DO AMAZONAS</t>
  </si>
  <si>
    <t>PREFEITURA MUNICIPAL DE EIRUNEPÉ</t>
  </si>
  <si>
    <t xml:space="preserve">INTERESSADO: PREFEITURA MUNICIPAL DE EIRUNEPÉ/AM  </t>
  </si>
  <si>
    <t>Memória de Cálculo</t>
  </si>
  <si>
    <t>ADMINITRAÇÃO DA OBRA</t>
  </si>
  <si>
    <t xml:space="preserve"> 1.2</t>
  </si>
  <si>
    <t>2.1</t>
  </si>
  <si>
    <t>FORNECIMENTO E INSTALAÇAO DE PLACA DE IDENTIFICAÇAO DE OBRA INCLUSO SUPORTE ESTRUTURA DE MADEIRA - REF FDE (16.06.078</t>
  </si>
  <si>
    <t>2.2</t>
  </si>
  <si>
    <t>2.3</t>
  </si>
  <si>
    <t>3.1</t>
  </si>
  <si>
    <t>4.1</t>
  </si>
  <si>
    <t>5.1</t>
  </si>
  <si>
    <t>6.1</t>
  </si>
  <si>
    <t>6.2</t>
  </si>
  <si>
    <t>7.1</t>
  </si>
  <si>
    <t>7.2</t>
  </si>
  <si>
    <t>8.1</t>
  </si>
  <si>
    <t>8.2</t>
  </si>
  <si>
    <t>8.3</t>
  </si>
  <si>
    <t>8.4</t>
  </si>
  <si>
    <t>PAVIMENTAÇAO</t>
  </si>
  <si>
    <t>9.1</t>
  </si>
  <si>
    <t>10.1</t>
  </si>
  <si>
    <t>11.1</t>
  </si>
  <si>
    <t xml:space="preserve"> = conforme projeto: 6,00 unidades</t>
  </si>
  <si>
    <t>11.2</t>
  </si>
  <si>
    <t xml:space="preserve"> = conforme projeto: 4,00 unidades</t>
  </si>
  <si>
    <t>11.3</t>
  </si>
  <si>
    <t xml:space="preserve"> = conforme projeto: 1,00 unidades</t>
  </si>
  <si>
    <t>11.4</t>
  </si>
  <si>
    <t xml:space="preserve"> = conforme projeto: 2,00 unidades</t>
  </si>
  <si>
    <t>12.1</t>
  </si>
  <si>
    <t xml:space="preserve"> = conforme projeto elétrico: 1,00 unidade</t>
  </si>
  <si>
    <t>12.2</t>
  </si>
  <si>
    <t>12.3</t>
  </si>
  <si>
    <t xml:space="preserve"> = conforme inst. elétrica 10,00 unidades</t>
  </si>
  <si>
    <t>12.4</t>
  </si>
  <si>
    <t xml:space="preserve"> = conforme inst. elétrica 2,00 unidades</t>
  </si>
  <si>
    <t>12.5</t>
  </si>
  <si>
    <t xml:space="preserve"> = conforme inst. elétrica 5,00 unidades</t>
  </si>
  <si>
    <t>12.6</t>
  </si>
  <si>
    <t xml:space="preserve"> = conforme inst. elétrica 3,00 unidades</t>
  </si>
  <si>
    <t>12.7</t>
  </si>
  <si>
    <t>12.8</t>
  </si>
  <si>
    <t>12.9</t>
  </si>
  <si>
    <t>12.10</t>
  </si>
  <si>
    <t>12.11</t>
  </si>
  <si>
    <t xml:space="preserve"> = conforme inst. elétrica 40,00m</t>
  </si>
  <si>
    <t>12.12</t>
  </si>
  <si>
    <t>12.13</t>
  </si>
  <si>
    <t xml:space="preserve"> = conforme inst. elétrica 250,00m</t>
  </si>
  <si>
    <t>12.14</t>
  </si>
  <si>
    <t xml:space="preserve"> = conforme inst. elétrica 195,00m</t>
  </si>
  <si>
    <t>12.15</t>
  </si>
  <si>
    <t>12.16</t>
  </si>
  <si>
    <t>13.1</t>
  </si>
  <si>
    <t xml:space="preserve"> = conforme projeto 1,00 unidade</t>
  </si>
  <si>
    <t>13.2</t>
  </si>
  <si>
    <t xml:space="preserve"> = conforme inst. hidrossanitaria 24,00m</t>
  </si>
  <si>
    <t>13.3</t>
  </si>
  <si>
    <t xml:space="preserve"> = conforme inst. hidrossanitaria 30,00m</t>
  </si>
  <si>
    <t>13.4</t>
  </si>
  <si>
    <t xml:space="preserve"> = conforme inst. hidrossanitaria 13,00 unidades</t>
  </si>
  <si>
    <t>13.5</t>
  </si>
  <si>
    <t xml:space="preserve"> = conforme inst. hidrossanitaria 8,00 unidades</t>
  </si>
  <si>
    <t>13.6</t>
  </si>
  <si>
    <t xml:space="preserve"> = conforme inst. hidrossanitaria 5,00 unidades</t>
  </si>
  <si>
    <t>13.7</t>
  </si>
  <si>
    <t xml:space="preserve"> = conforme inst. hidrossanitaria 1,00 unidade</t>
  </si>
  <si>
    <t>13.8</t>
  </si>
  <si>
    <t xml:space="preserve"> = conforme inst. hidrossanitaria 14,00 unidades</t>
  </si>
  <si>
    <t>13.9</t>
  </si>
  <si>
    <t xml:space="preserve"> = conforme inst. hidrossanitaria 4,00 unidades</t>
  </si>
  <si>
    <t>13.10</t>
  </si>
  <si>
    <t>13.11</t>
  </si>
  <si>
    <t>13.12</t>
  </si>
  <si>
    <t>13.13</t>
  </si>
  <si>
    <t xml:space="preserve"> = conforme inst. hidrossanitaria 72,00m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</si>
  <si>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</si>
  <si>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</si>
  <si>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</si>
  <si>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</si>
  <si>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</si>
  <si>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</si>
  <si>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</si>
  <si>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</si>
  <si>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 xml:space="preserve"> = conforme inst. Elétrica 1,00 unidades</t>
  </si>
  <si>
    <t xml:space="preserve"> = conforme inst. elétrica 38,00 unidades</t>
  </si>
  <si>
    <t xml:space="preserve"> = conforme inst. elétrica 1,00 unidades</t>
  </si>
  <si>
    <t xml:space="preserve"> = conforme inst. elétrica 180,00m</t>
  </si>
  <si>
    <t xml:space="preserve"> = conforme inst. Elétrica 25,00 unidades</t>
  </si>
  <si>
    <t xml:space="preserve"> = conforme inst. Elétrica 40,00m</t>
  </si>
  <si>
    <t xml:space="preserve"> = conforme inst. elétrica 420,00m</t>
  </si>
  <si>
    <t>8.5</t>
  </si>
  <si>
    <t>perímetro x h    perímetro da rampa
h=1
21m²</t>
  </si>
  <si>
    <t>12.17</t>
  </si>
  <si>
    <t xml:space="preserve"> dimenssões dos pilares 0,15mx0,15mx4m multlicado pela quantidade 33: 2,97m³</t>
  </si>
  <si>
    <t xml:space="preserve">OBRA: CONSTRUÇÃO DE ESCOLA DE MADEIRA-TIPO 2 </t>
  </si>
  <si>
    <t xml:space="preserve"> = 4,00 unidades Conforme projeto arquitetônico</t>
  </si>
  <si>
    <t xml:space="preserve"> = 6,00 unidades, conforme projeto arquitetônico        </t>
  </si>
  <si>
    <t xml:space="preserve"> = 2,00 unidades, conforme projeto arquitetônico</t>
  </si>
  <si>
    <t xml:space="preserve"> = 4,00 unidades, conforme projeto arquitetônico</t>
  </si>
  <si>
    <t>ASSESSORIA EXECUTIVA DE PROJETOS E CONVÊNIOS</t>
  </si>
  <si>
    <t xml:space="preserve"> conforme área extraida da implantação: 11,20 x 15,60 = 176,96m²</t>
  </si>
  <si>
    <t xml:space="preserve"> Quantdade de pilar 33 multiplicado por seu comprimento 4m x 33und x4: 132 M</t>
  </si>
  <si>
    <t xml:space="preserve"> = conforme área de cobertura: 208,44m²</t>
  </si>
  <si>
    <t xml:space="preserve"> + </t>
  </si>
  <si>
    <t>Área de piso dos ambientes(7,87m² + 11,55m² + 27,86m² + 11,86m² + 32,42 + 32,42m ² + 10,74m² +10,74m² + 7,20m² + 4,12m² + 4,12m²= 160,90m² ) + Beiral = (53,60m x 0,60m= 32,16m²)</t>
  </si>
  <si>
    <t xml:space="preserve"> 2,00 horas/dia x 20 dias/mes x 3 meses = 120,00 horas</t>
  </si>
  <si>
    <t>4,00 horas/dia x 20 dias/mes x 3 meses = 240,00 horas</t>
  </si>
  <si>
    <t xml:space="preserve">2,00m x 3,00m </t>
  </si>
  <si>
    <t>Perímetro dos ambientes + beiral (8,14m +8,14m +13,40m +13,69m +13,69m + 22,76m + 22,76m+11,50m + 42,24m + 32,40m + 64,80m)</t>
  </si>
  <si>
    <t xml:space="preserve"> = conforme quadro de esquadrias: 22,18 m²  (1,50m *1,00m *13,00und) + (1,00x 1,00m x 1,00 und) + (0,80m x 0,60m x 2und) + (0,60m x 0,60m x 2,00 und) = 22,18 m²</t>
  </si>
  <si>
    <t>Área de piso dos ambientes(7,87m² + 11,55m² + 27,86m² + 11,86m² + 32,42 + 32,42m ² + 10,74m² +10,74m² + 7,20m² + 4,12m² + 4,12m²= 160,90m² )</t>
  </si>
  <si>
    <t>BDI: 28,82%</t>
  </si>
  <si>
    <t>ORÇAMENTO RESUMIDO</t>
  </si>
  <si>
    <t>ITEM</t>
  </si>
  <si>
    <t>UNID</t>
  </si>
  <si>
    <t>QUANT</t>
  </si>
  <si>
    <t>PREÇO UNITÁRIO</t>
  </si>
  <si>
    <t>PREÇO TOTAL</t>
  </si>
  <si>
    <t>DESCRIÇÃO</t>
  </si>
  <si>
    <t>UND</t>
  </si>
  <si>
    <t>PREÇO TOTAL DA OBRA</t>
  </si>
  <si>
    <t>1.0</t>
  </si>
  <si>
    <t>2.0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</si>
  <si>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</si>
  <si>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</si>
  <si>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</si>
  <si>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</si>
  <si>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</si>
  <si>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</si>
  <si>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</si>
  <si>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</si>
  <si>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</si>
  <si>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</si>
  <si>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</si>
  <si>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_______________________________________________________________                                                                                                                                                                                                                   CRISTOPHER CAVALCANTE TOMAZ - ENGENHEIRO CIVIL</t>
  </si>
  <si>
    <t>CREA-AM: 35819-D/AM</t>
  </si>
  <si>
    <t>COMPOSIÇÃO DE BDI - SERVIÇOS</t>
  </si>
  <si>
    <t>Itens</t>
  </si>
  <si>
    <t>Siglas</t>
  </si>
  <si>
    <t>% Adotado</t>
  </si>
  <si>
    <t>1º Quartil</t>
  </si>
  <si>
    <t>Médio</t>
  </si>
  <si>
    <t>3º Quartil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</si>
  <si>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</si>
  <si>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</si>
  <si>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</si>
  <si>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</si>
  <si>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</si>
  <si>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</si>
  <si>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COM desoneração</t>
  </si>
  <si>
    <t>BDI DES</t>
  </si>
  <si>
    <t xml:space="preserve"> - 1</t>
  </si>
  <si>
    <t>CONSTRUÇÃO DE EDIFÍCIOS</t>
  </si>
  <si>
    <t>De acordo com o Acordão 2622/201 -- TCU Critérios para Cálculo do BDI</t>
  </si>
  <si>
    <t>GOVERNO DO ESTADO DO AMAZONAS</t>
  </si>
  <si>
    <t>Cronograma Físico e Financeiro</t>
  </si>
  <si>
    <t>Total Por Etapa</t>
  </si>
  <si>
    <t xml:space="preserve"> 2</t>
  </si>
  <si>
    <t xml:space="preserve"> 3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</si>
  <si>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</si>
  <si>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</si>
  <si>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</si>
  <si>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</si>
  <si>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</si>
  <si>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</si>
  <si>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</si>
  <si>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</si>
  <si>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</si>
  <si>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</si>
  <si>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</si>
  <si>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>15</t>
  </si>
  <si>
    <t>Porcentagem no Período</t>
  </si>
  <si>
    <t>Custo no Período</t>
  </si>
  <si>
    <t>Porcentagem Acumulado</t>
  </si>
  <si>
    <t>Custo Acumulado</t>
  </si>
  <si>
    <t>1 MÊS</t>
  </si>
  <si>
    <t>2 MESES</t>
  </si>
  <si>
    <t xml:space="preserve">3 MESES  </t>
  </si>
  <si>
    <t>Encargos Sociais: Desonerado Horista: 84,20% Mensalista:46,86%</t>
  </si>
  <si>
    <t>RAMPA</t>
  </si>
  <si>
    <t xml:space="preserve">PAREDES HORIZONTAIS </t>
  </si>
  <si>
    <t xml:space="preserve">PAREDES VERTICAIS </t>
  </si>
  <si>
    <t xml:space="preserve">DESCONTO ESQUADRIAS </t>
  </si>
  <si>
    <t xml:space="preserve">PÉ DIREITO </t>
  </si>
  <si>
    <t xml:space="preserve">PAREDES DE DIVISÓRIAS BANHEIROS </t>
  </si>
  <si>
    <t xml:space="preserve">PAREDE VARANDA </t>
  </si>
  <si>
    <t xml:space="preserve">(1,13m + 1,12m ) x 1,20m = 2,70m² </t>
  </si>
  <si>
    <t>15,6+4,30+9,35+3,75+3,75+5,95+5,95</t>
  </si>
  <si>
    <t xml:space="preserve">PAREDES - DESCONTOS DE ESQUADRIAS </t>
  </si>
  <si>
    <t>11,00+ 1,92+4,42+4,42+11,00+11+5,18+5,18</t>
  </si>
  <si>
    <t>((2,43m +1,37m + 1,37m + 2,43m + 1,37m + 1,37m + 2,06m + 2,06m )x 2,10m)-(1,80m x 0,60m x 4,00und)</t>
  </si>
  <si>
    <t>22,18 m² + 20,16m²</t>
  </si>
  <si>
    <t xml:space="preserve">Somatório Paredes - esquadrias </t>
  </si>
  <si>
    <t>VALOR TOTAL DE PAREDES m²</t>
  </si>
  <si>
    <t xml:space="preserve">Quantidade de paredes - esquadrias= (337,06 - 22,18m² - 26,08m²)= 290,80m² x 2,00 lados </t>
  </si>
  <si>
    <t>RAMPA PARA ACESSO DE DEFICIENTE, EM CONCRETO SIMPLES FCK = 25 MPA, DESEMPENADA, COM PINTURA INDICATIVA, 02 DEMÃOS</t>
  </si>
  <si>
    <t>Conforme projeto hidrossanitário</t>
  </si>
  <si>
    <t xml:space="preserve">SERVIÇOS FINAIS </t>
  </si>
  <si>
    <t>15.1</t>
  </si>
  <si>
    <t>14.1</t>
  </si>
  <si>
    <t>14.2</t>
  </si>
  <si>
    <t xml:space="preserve">LIMPEZA FINAL DA OBRA </t>
  </si>
  <si>
    <t>Área de projeto</t>
  </si>
  <si>
    <t>SETOP</t>
  </si>
  <si>
    <t>ED-51148</t>
  </si>
  <si>
    <t>CPU 01- GUARD</t>
  </si>
  <si>
    <t>PROPRIO</t>
  </si>
  <si>
    <t>CPU-04</t>
  </si>
  <si>
    <t xml:space="preserve">PRÓPRIA </t>
  </si>
  <si>
    <t>14.0</t>
  </si>
  <si>
    <t>15.0</t>
  </si>
  <si>
    <t>BDI= 28,82</t>
  </si>
  <si>
    <t>Planilha Orçamentária Analítica</t>
  </si>
  <si>
    <t>Tipo</t>
  </si>
  <si>
    <t>Composição</t>
  </si>
  <si>
    <t>SEDI - SERVIÇOS DIVERSOS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</si>
  <si>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</si>
  <si>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</si>
  <si>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</si>
  <si>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</si>
  <si>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00037373 </t>
  </si>
  <si>
    <t>SEGURO - HORISTA (COLETADO CAIXA - ENCARGOS COMPLEMENTARES)</t>
  </si>
  <si>
    <t>Taxas</t>
  </si>
  <si>
    <t xml:space="preserve"> 00037372 </t>
  </si>
  <si>
    <t>EXAMES - HORISTA (COLETADO CAIXA - ENCARGOS COMPLEMENTARES)</t>
  </si>
  <si>
    <t>Material</t>
  </si>
  <si>
    <t xml:space="preserve"> 00043462 </t>
  </si>
  <si>
    <t>FERRAMENTAS - FAMILIA ENGENHEIRO CIVIL - HORISTA (ENCARGOS COMPLEMENTARES - COLETADO CAIXA)</t>
  </si>
  <si>
    <t>Equipamento</t>
  </si>
  <si>
    <t xml:space="preserve"> 00043486 </t>
  </si>
  <si>
    <t>EPI - FAMILIA ENGENHEIRO CIVIL - HORISTA (ENCARGOS COMPLEMENTARES - COLETADO CAIXA)</t>
  </si>
  <si>
    <t xml:space="preserve"> 00002706 </t>
  </si>
  <si>
    <t>ENGENHEIRO CIVIL DE OBRA JUNIOR (HORISTA)</t>
  </si>
  <si>
    <t>Mão de Obra</t>
  </si>
  <si>
    <t>MO sem LS =&gt;</t>
  </si>
  <si>
    <t>LS =&gt;</t>
  </si>
  <si>
    <t>MO com LS =&gt;</t>
  </si>
  <si>
    <t>Valor do BDI =&gt;</t>
  </si>
  <si>
    <t>Valor com BDI =&gt;</t>
  </si>
  <si>
    <t>Quant. =&gt;</t>
  </si>
  <si>
    <t>120,00</t>
  </si>
  <si>
    <t>Preço Total =&gt;</t>
  </si>
  <si>
    <t xml:space="preserve"> 95401 </t>
  </si>
  <si>
    <t>CURSO DE CAPACITAÇÃO PARA ENCARREGADO GERAL (ENCARGOS COMPLEMENTARES) - HORISTA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</si>
  <si>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</si>
  <si>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</si>
  <si>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</si>
  <si>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</si>
  <si>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00004083 </t>
  </si>
  <si>
    <t>ENCARREGADO GERAL DE OBRAS (HORISTA)</t>
  </si>
  <si>
    <t>240,00</t>
  </si>
  <si>
    <t xml:space="preserve"> 88239 </t>
  </si>
  <si>
    <t>AJUDANTE DE CARPINTEIRO COM ENCARGOS COMPLEMENTARES</t>
  </si>
  <si>
    <t xml:space="preserve"> 88261 </t>
  </si>
  <si>
    <t>CARPINTEIRO DE ESQUADRIA COM ENCARGOS COMPLEMENTARES</t>
  </si>
  <si>
    <t xml:space="preserve"> 00005066 </t>
  </si>
  <si>
    <t>PREGO DE ACO POLIDO COM CABECA 12 X 12</t>
  </si>
  <si>
    <t>KG</t>
  </si>
  <si>
    <t xml:space="preserve"> 10806 </t>
  </si>
  <si>
    <t>EMOP</t>
  </si>
  <si>
    <t>PLACA DE IDENTIFICACAO DE OBRA PUBLICA, TIPO BANNER/PLOTER, CONSTITUIDA POR LONA  E IMPRESSAO DIGITAL</t>
  </si>
  <si>
    <t xml:space="preserve"> 00004491 </t>
  </si>
  <si>
    <t>PONTALETE *7,5 X 7,5* CM EM PINUS, MISTA OU EQUIVALENTE DA REGIAO - BRUTA</t>
  </si>
  <si>
    <t xml:space="preserve"> 00004509 </t>
  </si>
  <si>
    <t>SARRAFO *2,5 X 10* CM EM PINUS, MISTA OU EQUIVALENTE DA REGIAO - BRUTA</t>
  </si>
  <si>
    <t xml:space="preserve"> 00020213 </t>
  </si>
  <si>
    <t>VIGA APARELHADA *6 X 12* CM, EM MACARANDUBA/MASSARANDUBA, ANGELIM OU EQUIVALENTE DA REGIAO</t>
  </si>
  <si>
    <t>6,00</t>
  </si>
  <si>
    <t>URBA - URBANIZAÇÃO</t>
  </si>
  <si>
    <t xml:space="preserve"> 88316 </t>
  </si>
  <si>
    <t>SERVENTE COM ENCARGOS COMPLEMENTARES</t>
  </si>
  <si>
    <t>176,96</t>
  </si>
  <si>
    <t>SERT - SERVIÇOS TÉCNICOS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</si>
  <si>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</si>
  <si>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</si>
  <si>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</si>
  <si>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</si>
  <si>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88262 </t>
  </si>
  <si>
    <t>CARPINTEIRO DE FORMAS COM ENCARGOS COMPLEMENTARES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</si>
  <si>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</si>
  <si>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</si>
  <si>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</si>
  <si>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</si>
  <si>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</si>
  <si>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>FUES - FUNDAÇÕES E ESTRUTURAS</t>
  </si>
  <si>
    <t xml:space="preserve"> 00004433 </t>
  </si>
  <si>
    <t>CAIBRO NAO APARELHADO *6 X 6* CM, EM MACARANDUBA/MASSARANDUBA, ANGELIM OU EQUIVALENTE DA REGIAO - BRUTA</t>
  </si>
  <si>
    <t xml:space="preserve"> 00007356 </t>
  </si>
  <si>
    <t>TINTA LATEX ACRILICA PREMIUM, COR BRANCO FOSCO</t>
  </si>
  <si>
    <t>L</t>
  </si>
  <si>
    <t xml:space="preserve"> 00010567 </t>
  </si>
  <si>
    <t>TABUA *2,5 X 23* CM EM PINUS, MISTA OU EQUIVALENTE DA REGIAO - BRUTA</t>
  </si>
  <si>
    <t xml:space="preserve"> 00004417 </t>
  </si>
  <si>
    <t>SARRAFO NAO APARELHADO *2,5 X 7* CM, EM MACARANDUBA/MASSARANDUBA, ANGELIM, PEROBA-ROSA OU EQUIVALENTE DA REGIAO - BRUTA</t>
  </si>
  <si>
    <t xml:space="preserve"> 00005068 </t>
  </si>
  <si>
    <t>PREGO DE ACO POLIDO COM CABECA 17 X 21 (2 X 11)</t>
  </si>
  <si>
    <t>MOVT - MOVIMENTO DE TERRA</t>
  </si>
  <si>
    <t>2,97</t>
  </si>
  <si>
    <t xml:space="preserve"> 00040568 </t>
  </si>
  <si>
    <t>PREGO DE ACO POLIDO COM CABECA 22 X 48 (4 1/4 X 5)</t>
  </si>
  <si>
    <t xml:space="preserve"> 00035275 </t>
  </si>
  <si>
    <t>PILAR QUADRADO NAO APARELHADO *15 X 15* CM, EM MACARANDUBA/MASSARANDUBA, ANGELIM OU EQUIVALENTE DA REGIAO - BRUTA</t>
  </si>
  <si>
    <t>132,00</t>
  </si>
  <si>
    <t>PARE - PAREDES/PAINEIS</t>
  </si>
  <si>
    <t xml:space="preserve"> 00003993 </t>
  </si>
  <si>
    <t>TABUA APARELHADA *2,5 X 15* CM, EM MACARANDUBA/MASSARANDUBA, ANGELIM OU EQUIVALENTE DA REGIAO</t>
  </si>
  <si>
    <t xml:space="preserve"> 00005061 </t>
  </si>
  <si>
    <t>PREGO DE ACO POLIDO COM CABECA 18 X 27 (2 1/2 X 10)</t>
  </si>
  <si>
    <t xml:space="preserve"> 00004430 </t>
  </si>
  <si>
    <t>CAIBRO NAO APARELHADO *5 X 6* CM, EM MACARANDUBA/MASSARANDUBA, ANGELIM OU EQUIVALENTE DA REGIAO - BRUTA</t>
  </si>
  <si>
    <t>337,06</t>
  </si>
  <si>
    <t>COBE -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</si>
  <si>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</si>
  <si>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</si>
  <si>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</si>
  <si>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</si>
  <si>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00004425 </t>
  </si>
  <si>
    <t>VIGA NAO APARELHADA *6 X 12* CM, EM MACARANDUBA/MASSARANDUBA, ANGELIM OU EQUIVALENTE DA REGIAO - BRUTA</t>
  </si>
  <si>
    <t>208,44</t>
  </si>
  <si>
    <t xml:space="preserve"> 88323 </t>
  </si>
  <si>
    <t>TELHADISTA COM ENCARGOS COMPLEMENTARES</t>
  </si>
  <si>
    <t xml:space="preserve"> 00007243 </t>
  </si>
  <si>
    <t>TELHA TRAPEZOIDAL EM ACO ZINCADO, SEM PINTURA, ALTURA DE APROXIMADAMENTE 40 MM, ESPESSURA DE 0,50 MM E LARGURA UTIL DE 980 MM</t>
  </si>
  <si>
    <t xml:space="preserve"> 00011029 </t>
  </si>
  <si>
    <t>HASTE RETA PARA GANCHO DE FERRO GALVANIZADO, COM ROSCA 1/4" X 30 CM PARA FIXACAO DE TELHA METALICA, INCLUI PORCA E ARRUELAS DE VEDACAO</t>
  </si>
  <si>
    <t>CJ</t>
  </si>
  <si>
    <t>REVE - REVESTIMENTO E TRATAMENTO DE SUPERFÍCIES</t>
  </si>
  <si>
    <t xml:space="preserve"> 88278 </t>
  </si>
  <si>
    <t>MONTADOR DE ESTRUTURA METÁLICA COM ENCARGOS COMPLEMENTARES</t>
  </si>
  <si>
    <t xml:space="preserve"> 00039430 </t>
  </si>
  <si>
    <t>PENDURAL OU PRESILHA REGULADORA, EM ACO GALVANIZADO, COM CORPO, MOLA E REBITE, PARA PERFIL TIPO CANALETA DE ESTRUTURA EM FORROS DRYWALL</t>
  </si>
  <si>
    <t xml:space="preserve"> 00043131 </t>
  </si>
  <si>
    <t>ARAME GALVANIZADO 6 BWG, D = 5,16 MM (0,157 KG/M), OU 8 BWG, D = 4,19 MM (0,101 KG/M), OU 10 BWG, D = 3,40 MM (0,0713 KG/M)</t>
  </si>
  <si>
    <t xml:space="preserve"> 00036225 </t>
  </si>
  <si>
    <t>FORRO DE PVC LISO, BRANCO, REGUA DE 20 CM, ESPESSURA APROXIMADA DE 8 MM, COMPRIMENTO 6 M (SEM COLOCACAO)</t>
  </si>
  <si>
    <t xml:space="preserve"> 00040547 </t>
  </si>
  <si>
    <t>PARAFUSO ZINCADO, AUTOBROCANTE, FLANGEADO, 4,2 MM X 19 MM</t>
  </si>
  <si>
    <t>CENTO</t>
  </si>
  <si>
    <t xml:space="preserve"> 00039427 </t>
  </si>
  <si>
    <t>PERFIL CANALETA, FORMATO C, EM ACO ZINCADO, PARA ESTRUTURA FORRO DRYWALL, E = 0,5 MM, *46 X 18* (L X H), COMPRIMENTO 3 M</t>
  </si>
  <si>
    <t xml:space="preserve"> 00040552 </t>
  </si>
  <si>
    <t>PARAFUSO, AUTOATARRAXANTE, CABECA CHATA, FENDA SIMPLES, EM ACO ZINCADO, 1/4" (6,35 MM) X 25 MM</t>
  </si>
  <si>
    <t>193,06</t>
  </si>
  <si>
    <t xml:space="preserve"> 00039443 </t>
  </si>
  <si>
    <t>PARAFUSO DRY WALL, EM ACO ZINCADO, CABECA LENTILHA E PONTA BROCA (LB), LARGURA 4,2 MM, COMPRIMENTO 13 MM</t>
  </si>
  <si>
    <t xml:space="preserve"> 00036246 </t>
  </si>
  <si>
    <t>ACABAMENTO SIMPLES/CONVENCIONAL PARA FORRO PVC, TIPO "U" OU "C", COR BRANCA, COMPRIMENTO 6 M</t>
  </si>
  <si>
    <t>253,52</t>
  </si>
  <si>
    <t>ESQV - ESQUADRIAS/FERRAGENS/VIDROS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</si>
  <si>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</si>
  <si>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</si>
  <si>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100659 </t>
  </si>
  <si>
    <t>ALIZAR DE 5X1,5CM PARA PORTA FIXADO COM PREGOS, PADRÃO MÉDIO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</si>
  <si>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</si>
  <si>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</si>
  <si>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90806 </t>
  </si>
  <si>
    <t>BATENTE PARA PORTA DE MADEIRA, FIXAÇÃO COM ARGAMASSA, PADRÃO MÉDIO - FORNECIMENTO E INSTALAÇÃO. AF_12/2019</t>
  </si>
  <si>
    <t>4,00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</si>
  <si>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</si>
  <si>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</si>
  <si>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90820 </t>
  </si>
  <si>
    <t>PORTA DE MADEIRA PARA PINTURA, SEMI-OCA (LEVE OU MÉDIA), 60X210CM, ESPESSURA DE 3,5CM, INCLUSO DOBRADIÇAS - FORNECIMENTO E INSTALAÇÃO. AF_12/2019</t>
  </si>
  <si>
    <t xml:space="preserve"> 90831 </t>
  </si>
  <si>
    <t>FECHADURA DE EMBUTIR PARA PORTA DE BANHEIRO, COMPLETA, ACABAMENTO PADRÃO MÉDIO, INCLUSO EXECUÇÃO DE FURO - FORNECIMENTO E INSTALAÇÃO. AF_12/2019</t>
  </si>
  <si>
    <t>2,00</t>
  </si>
  <si>
    <t xml:space="preserve"> 90821 </t>
  </si>
  <si>
    <t>PORTA DE MADEIRA PARA PINTURA, SEMI-OCA (LEVE OU MÉDIA), 70X210CM, ESPESSURA DE 3,5CM, INCLUSO DOBRADIÇAS - FORNECIMENTO E INSTALAÇÃO. AF_12/2019</t>
  </si>
  <si>
    <t xml:space="preserve"> 91306 </t>
  </si>
  <si>
    <t>FECHADURA DE EMBUTIR PARA PORTAS INTERNAS, COMPLETA, ACABAMENTO PADRÃO MÉDIO, COM EXECUÇÃO DE FURO - FORNECIMENTO E INSTALAÇÃO. AF_12/2019</t>
  </si>
  <si>
    <t xml:space="preserve"> 00000142 </t>
  </si>
  <si>
    <t>SELANTE ELASTICO MONOCOMPONENTE A BASE DE POLIURETANO (PU) PARA JUNTAS DIVERSAS</t>
  </si>
  <si>
    <t>310ML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</si>
  <si>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</si>
  <si>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</si>
  <si>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 xml:space="preserve"> 00005067 </t>
  </si>
  <si>
    <t>PREGO DE ACO POLIDO COM CABECA 16 X 24 (2 1/4 X 12)</t>
  </si>
  <si>
    <t>22,18</t>
  </si>
  <si>
    <t>PISO - PISOS</t>
  </si>
  <si>
    <t>160,90</t>
  </si>
  <si>
    <t>PINT - PINTURAS</t>
  </si>
  <si>
    <t xml:space="preserve"> 88310 </t>
  </si>
  <si>
    <t>PINTOR COM ENCARGOS COMPLEMENTARES</t>
  </si>
  <si>
    <t>577,60</t>
  </si>
  <si>
    <t>INHI - INSTALAÇÕES HIDROS SANITÁRIAS</t>
  </si>
  <si>
    <t xml:space="preserve"> 86885 </t>
  </si>
  <si>
    <t>ENGATE FLEXÍVEL EM PLÁSTICO BRANCO, 1/2" X 40CM - FORNECIMENTO E INSTALAÇÃO. AF_01/2020</t>
  </si>
  <si>
    <t xml:space="preserve"> 86888 </t>
  </si>
  <si>
    <t>VASO SANITÁRIO SIFONADO COM CAIXA ACOPLADA LOUÇA BRANCA - FORNECIMENTO E INSTALAÇÃO. AF_01/2020</t>
  </si>
  <si>
    <t xml:space="preserve"> 86879 </t>
  </si>
  <si>
    <t>VÁLVULA EM PLÁSTICO 1" PARA PIA, TANQUE OU LAVATÓRIO, COM OU SEM LADRÃO - FORNECIMENTO E INSTALAÇÃO. AF_01/2020</t>
  </si>
  <si>
    <t xml:space="preserve"> 86883 </t>
  </si>
  <si>
    <t>SIFÃO DO TIPO FLEXÍVEL EM PVC 1  X 1.1/2  - FORNECIMENTO E INSTALAÇÃO. AF_01/2020</t>
  </si>
  <si>
    <t xml:space="preserve"> 86884 </t>
  </si>
  <si>
    <t>ENGATE FLEXÍVEL EM PLÁSTICO BRANCO, 1/2" X 30CM - FORNECIMENTO E INSTALAÇÃO. AF_01/2020</t>
  </si>
  <si>
    <t xml:space="preserve"> 86904 </t>
  </si>
  <si>
    <t>LAVATÓRIO LOUÇA BRANCA SUSPENSO, 29,5 X 39CM OU EQUIVALENTE, PADRÃO POPULAR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</si>
  <si>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</si>
  <si>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</si>
  <si>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</si>
  <si>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</si>
  <si>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86880 </t>
  </si>
  <si>
    <t>VÁLVULA EM PLÁSTICO CROMADO TIPO AMERICANA 3.1/2" X 1.1/2" SEM ADAPTADOR PARA PIA - FORNECIMENTO E INSTALAÇÃO. AF_01/2020</t>
  </si>
  <si>
    <t xml:space="preserve"> 86894 </t>
  </si>
  <si>
    <t>BANCADA DE MÁRMORE SINTÉTICO, DE 120 X 60CM, COM CUBA INTEGRADA - FORNECIMENTO E INSTALAÇÃO. AF_01/2020</t>
  </si>
  <si>
    <t>1,00</t>
  </si>
  <si>
    <t xml:space="preserve"> 88267 </t>
  </si>
  <si>
    <t>ENCANADOR OU BOMBEIRO HIDRÁULICO COM ENCARGOS COMPLEMENTARES</t>
  </si>
  <si>
    <t xml:space="preserve"> 00039398 </t>
  </si>
  <si>
    <t>KIT DE ACESSORIOS PARA BANHEIRO EM METAL CROMADO, 5 PECAS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</si>
  <si>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</si>
  <si>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</si>
  <si>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</si>
  <si>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</si>
  <si>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>INEL - INSTALAÇÃO ELÉTRICA/ELETRIFICAÇÃO E ILUMINAÇÃO EXTERNA</t>
  </si>
  <si>
    <t xml:space="preserve"> 00002674 </t>
  </si>
  <si>
    <t>ELETRODUTO DE PVC RIGIDO ROSCAVEL DE 3/4 ", SEM LUVA</t>
  </si>
  <si>
    <t>250,00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</si>
  <si>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</si>
  <si>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</si>
  <si>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</si>
  <si>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</si>
  <si>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>10,00</t>
  </si>
  <si>
    <t>Fusíveis, Disjuntores e Chaves</t>
  </si>
  <si>
    <t xml:space="preserve"> 00002436/SINAPI </t>
  </si>
  <si>
    <t>Eletricista (horista)</t>
  </si>
  <si>
    <t>h</t>
  </si>
  <si>
    <t>19,02</t>
  </si>
  <si>
    <t>5,70</t>
  </si>
  <si>
    <t xml:space="preserve"> 10549 </t>
  </si>
  <si>
    <t>Encargos Complementares - Servente</t>
  </si>
  <si>
    <t>Provisórios</t>
  </si>
  <si>
    <t>3,79</t>
  </si>
  <si>
    <t>1,13</t>
  </si>
  <si>
    <t xml:space="preserve"> 10552 </t>
  </si>
  <si>
    <t>Encargos Complementares - Eletricista</t>
  </si>
  <si>
    <t>3,65</t>
  </si>
  <si>
    <t>1,09</t>
  </si>
  <si>
    <t xml:space="preserve"> 00006111/SINAPI </t>
  </si>
  <si>
    <t>Servente de obras (horista)</t>
  </si>
  <si>
    <t>14,58</t>
  </si>
  <si>
    <t>4,37</t>
  </si>
  <si>
    <t xml:space="preserve"> 9098 </t>
  </si>
  <si>
    <t>Tomada 2p + t, ABNT, de sobrepor, 10A</t>
  </si>
  <si>
    <t>3,64</t>
  </si>
  <si>
    <t>Detalhamento de Cálculo ORSE</t>
  </si>
  <si>
    <t xml:space="preserve"> 00002711/SINAPI </t>
  </si>
  <si>
    <t>Carrinho de mao, em aco, com capacidade de *45 a 65* l / *100* kg, pneu com camara</t>
  </si>
  <si>
    <t>168,00</t>
  </si>
  <si>
    <t>0,01</t>
  </si>
  <si>
    <t xml:space="preserve"> 00012894/SINAPI </t>
  </si>
  <si>
    <t>Capa para chuva em pvc com forro de poliester, com capuz (amarela ou azul)</t>
  </si>
  <si>
    <t>16,96</t>
  </si>
  <si>
    <t>0,00</t>
  </si>
  <si>
    <t xml:space="preserve"> 2378 </t>
  </si>
  <si>
    <t>Vale transporte</t>
  </si>
  <si>
    <t>4,50</t>
  </si>
  <si>
    <t>0,21</t>
  </si>
  <si>
    <t xml:space="preserve"> 10599 </t>
  </si>
  <si>
    <t>Protetor solar fps 30 com 120ml</t>
  </si>
  <si>
    <t>18,00</t>
  </si>
  <si>
    <t xml:space="preserve"> 10492 </t>
  </si>
  <si>
    <t>Cesta Básica</t>
  </si>
  <si>
    <t>190,00</t>
  </si>
  <si>
    <t>0,51</t>
  </si>
  <si>
    <t xml:space="preserve"> 10362 </t>
  </si>
  <si>
    <t>Seguro de vida e acidente em grupo</t>
  </si>
  <si>
    <t>Serviços</t>
  </si>
  <si>
    <t>12,54</t>
  </si>
  <si>
    <t>0,03</t>
  </si>
  <si>
    <t xml:space="preserve"> 941 </t>
  </si>
  <si>
    <t>Fardamento com mangas curta</t>
  </si>
  <si>
    <t>189,13</t>
  </si>
  <si>
    <t>0,17</t>
  </si>
  <si>
    <t xml:space="preserve"> 10788 </t>
  </si>
  <si>
    <t>Pá quadrada</t>
  </si>
  <si>
    <t>36,90</t>
  </si>
  <si>
    <t xml:space="preserve"> 10761 </t>
  </si>
  <si>
    <t>Refeição - café da manhã ( café com leite e dois pães com manteiga)</t>
  </si>
  <si>
    <t>5,00</t>
  </si>
  <si>
    <t>0,30</t>
  </si>
  <si>
    <t xml:space="preserve"> 10596 </t>
  </si>
  <si>
    <t>Protetor auricular</t>
  </si>
  <si>
    <t>4,90</t>
  </si>
  <si>
    <t xml:space="preserve"> 00012895/SINAPI </t>
  </si>
  <si>
    <t>Capacete de seguranca aba frontal com suspensao de polietileno, sem jugular (classe b)</t>
  </si>
  <si>
    <t>13,05</t>
  </si>
  <si>
    <t xml:space="preserve"> 4729 </t>
  </si>
  <si>
    <t>Marreta 1 kg com cabo</t>
  </si>
  <si>
    <t>37,80</t>
  </si>
  <si>
    <t xml:space="preserve"> 1651 </t>
  </si>
  <si>
    <t>Óculos branco proteção</t>
  </si>
  <si>
    <t>pr</t>
  </si>
  <si>
    <t>6,70</t>
  </si>
  <si>
    <t xml:space="preserve"> 00012892/SINAPI </t>
  </si>
  <si>
    <t>Luva raspa de couro, cano curto (punho *7* cm)</t>
  </si>
  <si>
    <t>par</t>
  </si>
  <si>
    <t>11,74</t>
  </si>
  <si>
    <t xml:space="preserve"> 158 </t>
  </si>
  <si>
    <t>Almoço (Participação do empregador)</t>
  </si>
  <si>
    <t>14,00</t>
  </si>
  <si>
    <t>0,85</t>
  </si>
  <si>
    <t xml:space="preserve"> 00012893/SINAPI </t>
  </si>
  <si>
    <t>Bota de seguranca com biqueira de aco e colarinho acolchoado</t>
  </si>
  <si>
    <t>62,64</t>
  </si>
  <si>
    <t>0,02</t>
  </si>
  <si>
    <t xml:space="preserve"> 10517 </t>
  </si>
  <si>
    <t>Exames admissionais/demissionais (checkup)</t>
  </si>
  <si>
    <t>cj</t>
  </si>
  <si>
    <t>300,00</t>
  </si>
  <si>
    <t>0,07</t>
  </si>
  <si>
    <t xml:space="preserve"> 4728 </t>
  </si>
  <si>
    <t>Talhadeira chata 10"</t>
  </si>
  <si>
    <t>18,58</t>
  </si>
  <si>
    <t xml:space="preserve"> 11241 </t>
  </si>
  <si>
    <t>Alicate volt-amperimetro</t>
  </si>
  <si>
    <t>155,00</t>
  </si>
  <si>
    <t xml:space="preserve"> 11242 </t>
  </si>
  <si>
    <t>Chave inglesa 12"</t>
  </si>
  <si>
    <t>34,00</t>
  </si>
  <si>
    <t xml:space="preserve"> 11240 </t>
  </si>
  <si>
    <t>Alicate com isolamento</t>
  </si>
  <si>
    <t>47,69</t>
  </si>
  <si>
    <t xml:space="preserve"> 10579 </t>
  </si>
  <si>
    <t>Chave de fenda chata 30 cm</t>
  </si>
  <si>
    <t>26,89</t>
  </si>
  <si>
    <t>25,00</t>
  </si>
  <si>
    <t>Tomadas Convencionais e Interruptores</t>
  </si>
  <si>
    <t>2,55</t>
  </si>
  <si>
    <t xml:space="preserve"> 9100 </t>
  </si>
  <si>
    <t>Tomada 2p + t, ABNT, de sobrepor, 20A, sistema X</t>
  </si>
  <si>
    <t>11,00</t>
  </si>
  <si>
    <t>2,65</t>
  </si>
  <si>
    <t>10,20</t>
  </si>
  <si>
    <t>13,31</t>
  </si>
  <si>
    <t>1,99</t>
  </si>
  <si>
    <t>0,06</t>
  </si>
  <si>
    <t>0,71</t>
  </si>
  <si>
    <t>0,39</t>
  </si>
  <si>
    <t>0,16</t>
  </si>
  <si>
    <t>0,04</t>
  </si>
  <si>
    <t>0,50</t>
  </si>
  <si>
    <t>1,19</t>
  </si>
  <si>
    <t>3,00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</si>
  <si>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</si>
  <si>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</si>
  <si>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00021127 </t>
  </si>
  <si>
    <t>FITA ISOLANTE ADESIVA ANTICHAMA, USO ATE 750 V, EM ROLO DE 19 MM X 5 M</t>
  </si>
  <si>
    <t>40,00</t>
  </si>
  <si>
    <t xml:space="preserve"> 00001013 </t>
  </si>
  <si>
    <t>CABO DE COBRE, FLEXIVEL, CLASSE 4 OU 5, ISOLACAO EM PVC/A, ANTICHAMA BWF-B, 1 CONDUTOR, 450/750 V, SECAO NOMINAL 1,5 MM2</t>
  </si>
  <si>
    <t>420,00</t>
  </si>
  <si>
    <t xml:space="preserve"> 00001014 </t>
  </si>
  <si>
    <t>CABO DE COBRE, FLEXIVEL, CLASSE 4 OU 5, ISOLACAO EM PVC/A, ANTICHAMA BWF-B, 1 CONDUTOR, 450/750 V, SECAO NOMINAL 2,5 MM2</t>
  </si>
  <si>
    <t>180,00</t>
  </si>
  <si>
    <t xml:space="preserve"> 00000981 </t>
  </si>
  <si>
    <t>CABO DE COBRE, FLEXIVEL, CLASSE 4 OU 5, ISOLACAO EM PVC/A, ANTICHAMA BWF-B, 1 CONDUTOR, 450/750 V, SECAO NOMINAL 4 MM2</t>
  </si>
  <si>
    <t>195,00</t>
  </si>
  <si>
    <t>38,00</t>
  </si>
  <si>
    <t xml:space="preserve"> 91952 </t>
  </si>
  <si>
    <t>INTERRUPTOR SIMPLES (1 MÓDULO), 10A/250V,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</si>
  <si>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</si>
  <si>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</si>
  <si>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</si>
  <si>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</si>
  <si>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</si>
  <si>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</si>
  <si>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9104 </t>
  </si>
  <si>
    <t>Interruptor 01 seção simples, conjugado com uma tomada (2p+t), ABNT, de sobrepor, sistema "X"</t>
  </si>
  <si>
    <t>4,81</t>
  </si>
  <si>
    <t>1,20</t>
  </si>
  <si>
    <t>1,25</t>
  </si>
  <si>
    <t xml:space="preserve"> 484 </t>
  </si>
  <si>
    <t>Caixa sobrepor 4" x 2", sistema "x"</t>
  </si>
  <si>
    <t>11,55</t>
  </si>
  <si>
    <t>6,27</t>
  </si>
  <si>
    <t>0,94</t>
  </si>
  <si>
    <t>0,33</t>
  </si>
  <si>
    <t>0,18</t>
  </si>
  <si>
    <t>0,23</t>
  </si>
  <si>
    <t>0,56</t>
  </si>
  <si>
    <t xml:space="preserve"> 55.10.55 </t>
  </si>
  <si>
    <t>ELETRICISTA</t>
  </si>
  <si>
    <t xml:space="preserve"> 74.10.41 </t>
  </si>
  <si>
    <t>DISJUNTOR TERMOMAGNÉTICO TIPO DIN, MONOPOLAR 63A, CURVA B, TENSÃO MÁXIMA DE 240V REF 34688</t>
  </si>
  <si>
    <t xml:space="preserve"> 55.10.10 </t>
  </si>
  <si>
    <t>AUXILIAR DE ENCANADOR OU BOMBEIRO HIDRÁULICO</t>
  </si>
  <si>
    <t xml:space="preserve"> 88248 </t>
  </si>
  <si>
    <t>AUXILIAR DE ENCANADOR OU BOMBEIRO HIDRÁULICO COM ENCARGOS COMPLEMENTARES</t>
  </si>
  <si>
    <t xml:space="preserve"> 102623 </t>
  </si>
  <si>
    <t>CAIXA D´ÁGUA EM POLIETILENO, 1000 LITROS (INCLUSOS TUBOS, CONEXÕES E TORNEIRA DE BÓIA) - FORNECIMENTO E INSTALAÇÃO. AF_06/2021</t>
  </si>
  <si>
    <t xml:space="preserve"> 00003767 </t>
  </si>
  <si>
    <t>LIXA EM FOLHA PARA PAREDE OU MADEIRA, NUMERO 120, COR VERMELHA</t>
  </si>
  <si>
    <t xml:space="preserve"> 00034636 </t>
  </si>
  <si>
    <t>CAIXA D'AGUA / RESERVATORIO EM POLIETILENO, 1000 LITROS, COM TAMPA</t>
  </si>
  <si>
    <t xml:space="preserve"> 00003148 </t>
  </si>
  <si>
    <t>FITA VEDA ROSCA, EM PTFE, ROLO DE 18 MM X 50 M (L X C)</t>
  </si>
  <si>
    <t xml:space="preserve"> 00000119 </t>
  </si>
  <si>
    <t>ADESIVO PLASTICO PARA PVC, BISNAGA COM 75 GR</t>
  </si>
  <si>
    <t xml:space="preserve"> 00043681 </t>
  </si>
  <si>
    <t>CHAPA/PAINEL DE MADEIRA COMPENSADA RESINADA (MADEIRITE RESINADO ROSA) PARA FORMA DE CONCRETO, DE 2200 X 1100 MM, E = 8 A 12 MM</t>
  </si>
  <si>
    <t xml:space="preserve"> 00003529 </t>
  </si>
  <si>
    <t>JOELHO PVC, SOLDAVEL, 90 GRAUS, 25 MM, COR MARROM, PARA AGUA FRIA PREDIAL</t>
  </si>
  <si>
    <t xml:space="preserve"> 00006016 </t>
  </si>
  <si>
    <t>REGISTRO GAVETA BRUTO EM LATAO FORJADO, BITOLA 3/4"</t>
  </si>
  <si>
    <t xml:space="preserve"> 00000065 </t>
  </si>
  <si>
    <t>ADAPTADOR PVC SOLDAVEL CURTO COM BOLSA E ROSCA, 25 MM X 3/4", PARA AGUA FRIA</t>
  </si>
  <si>
    <t xml:space="preserve"> 00004006 </t>
  </si>
  <si>
    <t>MADEIRA SERRADA EM PINUS, MISTA OU EQUIVALENTE DA REGIAO - BRUTA</t>
  </si>
  <si>
    <t>M³</t>
  </si>
  <si>
    <t xml:space="preserve"> 330672U </t>
  </si>
  <si>
    <t>COMPESA</t>
  </si>
  <si>
    <t>SOLUCAO LIMPADORA PARA PVC, FRASCO COM 200 CM3</t>
  </si>
  <si>
    <t xml:space="preserve"> 00005065 </t>
  </si>
  <si>
    <t>PREGO DE ACO POLIDO COM CABECA 10 X 10 (7/8 X 17)</t>
  </si>
  <si>
    <t xml:space="preserve"> 00009868 </t>
  </si>
  <si>
    <t>TUBO PVC, SOLDAVEL, DE 25 MM, AGUA FRIA (NBR-5648)</t>
  </si>
  <si>
    <t xml:space="preserve"> 00007139 </t>
  </si>
  <si>
    <t>TE SOLDAVEL, PVC, 90 GRAUS, 25 MM, PARA AGUA FRIA PREDIAL (NBR 5648)</t>
  </si>
  <si>
    <t xml:space="preserve"> 00009836 </t>
  </si>
  <si>
    <t>TUBO PVC SERIE NORMAL, DN 100 MM, PARA ESGOTO PREDIAL (NBR 5688)</t>
  </si>
  <si>
    <t xml:space="preserve"> 00038383 </t>
  </si>
  <si>
    <t>LIXA D'AGUA EM FOLHA, COR PRETA, GRAO 100</t>
  </si>
  <si>
    <t>24,00</t>
  </si>
  <si>
    <t xml:space="preserve"> 00009838 </t>
  </si>
  <si>
    <t>TUBO PVC SERIE NORMAL, DN 50 MM, PARA ESGOTO PREDIAL (NBR 5688)</t>
  </si>
  <si>
    <t>30,00</t>
  </si>
  <si>
    <t xml:space="preserve"> 00000301 </t>
  </si>
  <si>
    <t>ANEL BORRACHA PARA TUBO ESGOTO PREDIAL, DN 100 MM (NBR 5688)</t>
  </si>
  <si>
    <t xml:space="preserve"> 00003520 </t>
  </si>
  <si>
    <t>JOELHO PVC, SOLDAVEL, PB, 90 GRAUS, DN 100 MM, PARA ESGOTO PREDIAL</t>
  </si>
  <si>
    <t xml:space="preserve"> 00020078 </t>
  </si>
  <si>
    <t>PASTA LUBRIFICANTE PARA TUBOS E CONEXOES COM JUNTA ELASTICA, EMBALAGEM DE *400* GR (USO EM PVC, ACO, POLIETILENO E OUTROS)</t>
  </si>
  <si>
    <t>13,00</t>
  </si>
  <si>
    <t xml:space="preserve"> 00003528 </t>
  </si>
  <si>
    <t>JOELHO PVC, SOLDAVEL, PB, 45 GRAUS, DN 100 MM, PARA ESGOTO PREDIAL</t>
  </si>
  <si>
    <t>8,00</t>
  </si>
  <si>
    <t xml:space="preserve"> 00003670 </t>
  </si>
  <si>
    <t>JUNCAO SIMPLES, PVC, 45 GRAUS, DN 100 X 100 MM, SERIE NORMAL PARA ESGOTO PREDIAL</t>
  </si>
  <si>
    <t xml:space="preserve"> 00000298 </t>
  </si>
  <si>
    <t>ANEL BORRACHA, DN 75 MM, PARA TUBO SERIE REFORCADA ESGOTO PREDIAL</t>
  </si>
  <si>
    <t xml:space="preserve"> 00020046 </t>
  </si>
  <si>
    <t>REDUCAO EXCENTRICA PVC, SERIE R, DN 100 X 75 MM, PARA ESGOTO PREDIAL</t>
  </si>
  <si>
    <t xml:space="preserve"> 00000299 </t>
  </si>
  <si>
    <t>ANEL BORRACHA, DN 100 MM, PARA TUBO SERIE REFORCADA ESGOTO PREDIAL</t>
  </si>
  <si>
    <t xml:space="preserve"> 00003526 </t>
  </si>
  <si>
    <t>JOELHO PVC, SOLDAVEL, PB, 90 GRAUS, DN 50 MM, PARA ESGOTO PREDIAL</t>
  </si>
  <si>
    <t xml:space="preserve"> 00000296 </t>
  </si>
  <si>
    <t>ANEL BORRACHA PARA TUBO ESGOTO PREDIAL, DN 50 MM (NBR 5688)</t>
  </si>
  <si>
    <t xml:space="preserve"> 00007091 </t>
  </si>
  <si>
    <t>TE SANITARIO, PVC, DN 100 X 100 MM, SERIE NORMAL, PARA ESGOTO PREDIAL</t>
  </si>
  <si>
    <t xml:space="preserve"> 87316 </t>
  </si>
  <si>
    <t>ARGAMASSA TRAÇO 1:4 (EM VOLUME DE CIMENTO E AREIA GROSSA ÚMIDA) PARA CHAPISCO CONVENCIONAL,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</si>
  <si>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</si>
  <si>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</si>
  <si>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</si>
  <si>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</si>
  <si>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</si>
  <si>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</si>
  <si>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</si>
  <si>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</si>
  <si>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97735 </t>
  </si>
  <si>
    <t>PEÇA RETANGULAR PRÉ-MOLDADA, VOLUME DE CONCRETO DE 30 A 100 LITROS, TAXA DE AÇO APROXIMADA DE 30KG/M³. AF_03/2024</t>
  </si>
  <si>
    <t xml:space="preserve"> 101616 </t>
  </si>
  <si>
    <t>PREPARO DE FUNDO DE VALA COM LARGURA MENOR QUE 1,5 M (ACERTO DO SOLO NATURAL). AF_08/2020</t>
  </si>
  <si>
    <t xml:space="preserve"> 88309 </t>
  </si>
  <si>
    <t>PEDREIRO COM ENCARGOS COMPLEMENTARES</t>
  </si>
  <si>
    <t xml:space="preserve"> 00002692 </t>
  </si>
  <si>
    <t>DESMOLDANTE PROTETOR PARA FORMAS DE MADEIRA, DE BASE OLEOSA EMULSIONADA EM AGUA</t>
  </si>
  <si>
    <t xml:space="preserve"> 00007258 </t>
  </si>
  <si>
    <t>TIJOLO CERAMICO MACICO COMUM DE *5 X 10 X 20* CM (L X A X C)</t>
  </si>
  <si>
    <t xml:space="preserve"> 00004517 </t>
  </si>
  <si>
    <t>SARRAFO *2,5 X 7,5* CM EM PINUS, MISTA OU EQUIVALENTE DA REGIAO - BRUTA</t>
  </si>
  <si>
    <t xml:space="preserve"> 00006193 </t>
  </si>
  <si>
    <t>TABUA NAO APARELHADA *2,5 X 20* CM, EM MACARANDUBA/MASSARANDUBA, ANGELIM OU EQUIVALENTE DA REGIAO - BRUTA</t>
  </si>
  <si>
    <t xml:space="preserve"> 00005069 </t>
  </si>
  <si>
    <t>PREGO DE ACO POLIDO COM CABECA 17 X 27 (2 1/2 X 11)</t>
  </si>
  <si>
    <t xml:space="preserve"> 101624 </t>
  </si>
  <si>
    <t>PREPARO DE FUNDO DE VALA COM LARGURA MAIOR OU IGUAL A 1,5 M E MENOR QUE 2,5 M, COM CAMADA DE BRITA, LANÇAMENTO MECANIZADO. AF_08/2020</t>
  </si>
  <si>
    <t xml:space="preserve"> 92767 </t>
  </si>
  <si>
    <t>ARMAÇÃO DE LAJE DE ESTRUTURA CONVENCIONAL DE CONCRETO ARMADO UTILIZANDO AÇO CA-60 DE 4,2 MM - MONTAGEM. AF_06/2022</t>
  </si>
  <si>
    <t xml:space="preserve"> 88628 </t>
  </si>
  <si>
    <t>ARGAMASSA TRAÇO 1:3 (EM VOLUME DE CIMENTO E AREIA MÉDIA ÚMIDA), PREPARO MECÂNICO COM BETONEIRA 400 L. AF_08/2019</t>
  </si>
  <si>
    <t xml:space="preserve"> 96536 </t>
  </si>
  <si>
    <t>FABRICAÇÃO, MONTAGEM E DESMONTAGEM DE FÔRMA PARA VIGA BALDRAME, EM MADEIRA SERRADA, E=25 MM, 4 UTILIZAÇÕES. AF_01/2024</t>
  </si>
  <si>
    <t xml:space="preserve"> 89998 </t>
  </si>
  <si>
    <t>ARMAÇÃO DE CINTA DE ALVENARIA ESTRUTURAL; DIÂMETRO DE 10,0 MM. AF_09/2021</t>
  </si>
  <si>
    <t xml:space="preserve"> 89995 </t>
  </si>
  <si>
    <t>GRAUTEAMENTO DE CINTA SUPERIOR OU DE VERGA EM ALVENARIA ESTRUTURAL. AF_09/2021</t>
  </si>
  <si>
    <t xml:space="preserve"> 101625 </t>
  </si>
  <si>
    <t>PREPARO DE FUNDO DE VALA COM LARGURA MAIOR OU IGUAL A 1,5 M E MENOR QUE 2,5 M, COM CAMADA DE AREIA, LANÇAMENTO MECANIZADO. AF_08/2020</t>
  </si>
  <si>
    <t xml:space="preserve"> 97734 </t>
  </si>
  <si>
    <t>PEÇA RETANGULAR PRÉ-MOLDADA, VOLUME DE CONCRETO DE 10 A 30 LITROS, TAXA DE AÇO APROXIMADA DE 30KG/M³. AF_03/2024</t>
  </si>
  <si>
    <t xml:space="preserve"> 00004720 </t>
  </si>
  <si>
    <t>PEDRA BRITADA N. 0, OU PEDRISCO (4,8 A 9,5 MM) POSTO PEDREIRA/FORNECEDOR, SEM FRETE</t>
  </si>
  <si>
    <t>72,00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</si>
  <si>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</si>
  <si>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</si>
  <si>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</si>
  <si>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</si>
  <si>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00003873 </t>
  </si>
  <si>
    <t>LUVA DE CORRER PARA TUBO SOLDAVEL, PVC, 25 MM, PARA AGUA FRIA PREDIAL</t>
  </si>
  <si>
    <t xml:space="preserve"> 00007104 </t>
  </si>
  <si>
    <t>TE DE REDUCAO, PVC, SOLDAVEL, 90 GRAUS, 25 MM X 20 MM, PARA AGUA FRIA PREDIAL</t>
  </si>
  <si>
    <t xml:space="preserve"> 00003542 </t>
  </si>
  <si>
    <t>JOELHO PVC, SOLDAVEL, 90 GRAUS, 20 MM, COR MARROM, PARA AGUA FRIA PREDIAL</t>
  </si>
  <si>
    <t xml:space="preserve"> 00006005 </t>
  </si>
  <si>
    <t>REGISTRO GAVETA COM ACABAMENTO E CANOPLA CROMADOS, SIMPLES, BITOLA 3/4"</t>
  </si>
  <si>
    <t xml:space="preserve"> 00011669 </t>
  </si>
  <si>
    <t>REGISTRO DE ESFERA, PVC, COM VOLANTE, VS, ROSCAVEL, DN 1 1/4", COM CORPO DIVIDIDO</t>
  </si>
  <si>
    <t xml:space="preserve"> 00009867 </t>
  </si>
  <si>
    <t>TUBO PVC, SOLDAVEL, DE 20 MM, AGUA FRIA (NBR-5648)</t>
  </si>
  <si>
    <t xml:space="preserve"> 14 </t>
  </si>
  <si>
    <t xml:space="preserve"> 14.1 </t>
  </si>
  <si>
    <t xml:space="preserve"> ED-51148 </t>
  </si>
  <si>
    <t>ED-</t>
  </si>
  <si>
    <t>U</t>
  </si>
  <si>
    <t>Custo Horário da Execução (A) + (B) + (C)</t>
  </si>
  <si>
    <t>(D) Produção de Equipe</t>
  </si>
  <si>
    <t>(E) Custo Unitário da Execução [(A) + (B) + (C)] / (D)</t>
  </si>
  <si>
    <t>G</t>
  </si>
  <si>
    <t>Quantidade</t>
  </si>
  <si>
    <t>Unidade</t>
  </si>
  <si>
    <t>Preço Unitário</t>
  </si>
  <si>
    <t>Custo Horário</t>
  </si>
  <si>
    <t xml:space="preserve"> ED-50459 </t>
  </si>
  <si>
    <t>PINTURA ACRÍLICA PARA PISO EM PASSEIO/SUPERFÍCIE CIMENTADA, DUAS (2) DEMÃOS, COM APLICAÇÃO MANUAL</t>
  </si>
  <si>
    <t>12,9300</t>
  </si>
  <si>
    <t>15,5160</t>
  </si>
  <si>
    <t xml:space="preserve"> ED-50381 </t>
  </si>
  <si>
    <t>hora</t>
  </si>
  <si>
    <t>28,6100</t>
  </si>
  <si>
    <t>30,2122</t>
  </si>
  <si>
    <t xml:space="preserve"> ED-51107 </t>
  </si>
  <si>
    <t>ESCAVAÇÃO MANUAL DE VALA COM PROFUNDIDADE MENOR OU IGUAL A 1,5M, INCLUSIVE DESCARGA LATERAL</t>
  </si>
  <si>
    <t>71,4200</t>
  </si>
  <si>
    <t>28,5680</t>
  </si>
  <si>
    <t xml:space="preserve"> ED-51142 </t>
  </si>
  <si>
    <t>REMOÇÃO E REASSENTAMENTO DE MEIO FIO PRÉ MOLDADO DE CONCRETO COM REAPROVEITAMENTO</t>
  </si>
  <si>
    <t>m</t>
  </si>
  <si>
    <t>40,5500</t>
  </si>
  <si>
    <t>89,2100</t>
  </si>
  <si>
    <t xml:space="preserve"> ED-51147 </t>
  </si>
  <si>
    <t>LANÇAMENTO E ESPALHAMENTO DE SOLO OU MATERIAL DE DEMOLIÇÃO EM ÁREA DE PASSEIO EXCLUSIVE APILOAMENTO</t>
  </si>
  <si>
    <t>24,0800</t>
  </si>
  <si>
    <t>9,6320</t>
  </si>
  <si>
    <t xml:space="preserve"> ED-50367 </t>
  </si>
  <si>
    <t>20,9400</t>
  </si>
  <si>
    <t>22,1126</t>
  </si>
  <si>
    <t xml:space="preserve"> ED-49787 </t>
  </si>
  <si>
    <t>FORNECIMENTO DE CONCRETO ESTRUTURAL, PREPARADO EM OBRA COM BETONEIRA, COM FCK 25MPA, INCLUSIVE LANÇAMENTO, ADENSAMENTO E ACABAMENTO (FUNDAÇÃO)</t>
  </si>
  <si>
    <t>750,1600</t>
  </si>
  <si>
    <t>195,0416</t>
  </si>
  <si>
    <t xml:space="preserve"> ED-48440 </t>
  </si>
  <si>
    <t>DEMOLIÇÃO MANUAL DE CONCRETO, SEM ARMAÇÃO, INCLUSIVE AFASTAMENTO E EMPILHAMENTO, EXCLUSIVE TRANSPORTE E RETIRADA DO MATERIAL DEMOLIDO</t>
  </si>
  <si>
    <t>302,2400</t>
  </si>
  <si>
    <t>51,3808</t>
  </si>
  <si>
    <t>(G)Total:</t>
  </si>
  <si>
    <t xml:space="preserve"> 14.2 </t>
  </si>
  <si>
    <t xml:space="preserve"> 00010478 </t>
  </si>
  <si>
    <t>VERNIZ A BASE RESINA ALQUIDICA COM POLIURETANO PARA MADEIRA, COM FILTRO SOLAR, BRILHANTE, USO INTERNO E EXTERNO</t>
  </si>
  <si>
    <t>20,71</t>
  </si>
  <si>
    <t xml:space="preserve"> 15 </t>
  </si>
  <si>
    <t>LIMPEZA FINAL DA OBRA</t>
  </si>
  <si>
    <t xml:space="preserve"> 15.1 </t>
  </si>
  <si>
    <t xml:space="preserve"> CPU-04 </t>
  </si>
  <si>
    <t xml:space="preserve"> 00000003 </t>
  </si>
  <si>
    <t>ACIDO CLORIDRICO / ACIDO MURIATICO, DILUICAO 10% A 12% PARA USO EM LIMPEZA</t>
  </si>
  <si>
    <t>190,66</t>
  </si>
  <si>
    <t>Conforme o perímetro do projeto: 11,20M + 1,00M  x 2,00 lados)(15,60m + 1,00m x 2,00 lados)= 57,60</t>
  </si>
  <si>
    <t>QUADRO DE DISTRIBUIÇÃO DE ENERGIA SOBREPOR DE 24 DIVISÕES, COMPLETO C/BARRAMENTO (FORNECIMENTO E INSTALAÇÃO)</t>
  </si>
  <si>
    <t>LUMINARIA TIPO PLAFON COM PAINEL LED, 30X30CM, SOBREPOR, POTENCIA DE 24W, 4000K, LUZ NEUTRA, ELGIN OU SIMILAR - FORNECIMENTO E INSTALACAO</t>
  </si>
  <si>
    <t>57,60</t>
  </si>
  <si>
    <t xml:space="preserve"> 71.13.03U </t>
  </si>
  <si>
    <t xml:space="preserve"> SINAPI/88247 </t>
  </si>
  <si>
    <t xml:space="preserve"> SINAPI/88264 </t>
  </si>
  <si>
    <t xml:space="preserve"> SINAPI/00039757 </t>
  </si>
  <si>
    <t>QUADRO DE DISTRIBUICAO COM BARRAMENTO TRIFASICO, DE SOBREPOR, EM CHAPA DE ACO GALVANIZADO, PARA 28 DISJUNTORES DIN, 100 A</t>
  </si>
  <si>
    <t xml:space="preserve"> 1201001000 </t>
  </si>
  <si>
    <t>AGESUL</t>
  </si>
  <si>
    <t xml:space="preserve"> 4051 </t>
  </si>
  <si>
    <t>AUXILIAR DE ELETRICISTA COM ENCARGOS COMPLEMENTARES - SINAPI - 88247</t>
  </si>
  <si>
    <t xml:space="preserve"> 6294 </t>
  </si>
  <si>
    <t>LUMINARIA TIPO PLAFON COM PAINEL LED, 30X30CM, SOBREPOR, POTENCIA DE 24W, 4000K, LUZ NEUTRA, ELGIN OU SIMILAR</t>
  </si>
  <si>
    <t xml:space="preserve"> 4004 </t>
  </si>
  <si>
    <t>ELETRICISTA COM ENCARGOS COMPLEMENTARES - SINAPI - 88264</t>
  </si>
  <si>
    <t>SINAPI - 03/2025 - Amazonas
ORSE - 01/2025 - Sergipe
SEINFRA - 028 - Ceará
SETOP - 01/2025 - Minas Gerais
SUDECAP - 01/2025 - Minas Gerais</t>
  </si>
  <si>
    <t>LOCAL: COMUNIDADE CIGANO, ZONA RURAL DO MUNICÍPIO DE EIRUNEPÉ-AM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</si>
</sst>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&quot;R$&quot;\ #,##0.00"/>
    <numFmt numFmtId="165" formatCode="_(&quot;R$&quot;* #,##0.00_);_(&quot;R$&quot;* \(#,##0.00\);_(&quot;R$&quot;* &quot;-&quot;??_);_(@_)"/>
    <numFmt numFmtId="166" formatCode="#,##0.0000000"/>
    <numFmt numFmtId="167" formatCode="#,##0.0000"/>
  </numFmts>
  <fonts count="51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sz val="10"/>
      <color rgb="FF000000"/>
      <name val="Arial"/>
      <family val="2"/>
    </font>
    <font>
      <sz val="8"/>
      <name val="Arial"/>
      <family val="1"/>
    </font>
    <font>
      <sz val="11"/>
      <name val="Arial"/>
      <family val="1"/>
    </font>
    <font>
      <sz val="11"/>
      <color theme="0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b/>
      <sz val="9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0"/>
      <color theme="1"/>
      <name val="Arial"/>
      <family val="2"/>
    </font>
    <font>
      <sz val="28"/>
      <name val="Times New Roman"/>
      <family val="1"/>
    </font>
    <font>
      <sz val="11"/>
      <color rgb="FF000000"/>
      <name val="Calibri"/>
      <family val="2"/>
      <charset val="204"/>
    </font>
    <font>
      <i/>
      <sz val="10"/>
      <name val="Arial"/>
      <family val="2"/>
    </font>
    <font>
      <i/>
      <u/>
      <sz val="10"/>
      <name val="Arial"/>
      <family val="2"/>
    </font>
    <font>
      <sz val="10"/>
      <color theme="1"/>
      <name val="Times New Roman"/>
      <family val="1"/>
    </font>
    <font>
      <b/>
      <i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Arial"/>
      <family val="1"/>
    </font>
    <font>
      <i/>
      <sz val="10"/>
      <color rgb="FF000000"/>
      <name val="Arial"/>
      <family val="2"/>
    </font>
    <font>
      <b/>
      <i/>
      <sz val="10"/>
      <color rgb="FF00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theme="0"/>
        <bgColor indexed="64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8518A"/>
        <bgColor indexed="64"/>
      </patternFill>
    </fill>
    <fill>
      <patternFill patternType="solid">
        <fgColor rgb="FF08518A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3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</borders>
  <cellStyleXfs count="10">
    <xf numFmtId="0" fontId="0" fillId="0" borderId="0"/>
    <xf numFmtId="9" fontId="26" fillId="0" borderId="0" applyFont="0" applyFill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23" fillId="0" borderId="0"/>
    <xf numFmtId="0" fontId="1" fillId="0" borderId="0"/>
    <xf numFmtId="0" fontId="23" fillId="0" borderId="0"/>
    <xf numFmtId="0" fontId="40" fillId="0" borderId="0"/>
    <xf numFmtId="9" fontId="23" fillId="0" borderId="0" applyFill="0" applyBorder="0" applyAlignment="0" applyProtection="0"/>
    <xf numFmtId="0" fontId="1" fillId="0" borderId="0"/>
  </cellStyleXfs>
  <cellXfs count="434">
    <xf numFmtId="0" fontId="0" fillId="0" borderId="0" xfId="0"/>
    <xf numFmtId="0" fontId="2" fillId="10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center" vertical="top" wrapText="1"/>
    </xf>
    <xf numFmtId="0" fontId="0" fillId="0" borderId="0" xfId="0"/>
    <xf numFmtId="2" fontId="0" fillId="0" borderId="0" xfId="0" applyNumberFormat="1"/>
    <xf numFmtId="2" fontId="10" fillId="10" borderId="0" xfId="0" applyNumberFormat="1" applyFont="1" applyFill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5" fillId="11" borderId="2" xfId="0" applyFont="1" applyFill="1" applyBorder="1" applyAlignment="1">
      <alignment horizontal="left" vertical="top" wrapText="1"/>
    </xf>
    <xf numFmtId="2" fontId="5" fillId="11" borderId="2" xfId="0" applyNumberFormat="1" applyFont="1" applyFill="1" applyBorder="1" applyAlignment="1">
      <alignment horizontal="center" vertical="center" wrapText="1"/>
    </xf>
    <xf numFmtId="0" fontId="11" fillId="12" borderId="2" xfId="0" applyFont="1" applyFill="1" applyBorder="1" applyAlignment="1">
      <alignment horizontal="left" vertical="top" wrapText="1"/>
    </xf>
    <xf numFmtId="2" fontId="11" fillId="12" borderId="2" xfId="0" applyNumberFormat="1" applyFont="1" applyFill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11" fillId="12" borderId="2" xfId="0" applyFont="1" applyFill="1" applyBorder="1" applyAlignment="1">
      <alignment horizontal="left" vertical="center" wrapText="1"/>
    </xf>
    <xf numFmtId="0" fontId="24" fillId="12" borderId="2" xfId="0" applyFont="1" applyFill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7" fillId="15" borderId="2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vertical="center"/>
    </xf>
    <xf numFmtId="4" fontId="8" fillId="15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5" fillId="15" borderId="2" xfId="0" applyFont="1" applyFill="1" applyBorder="1" applyAlignment="1">
      <alignment horizontal="left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15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5" fillId="15" borderId="2" xfId="0" applyFont="1" applyFill="1" applyBorder="1" applyAlignment="1">
      <alignment horizontal="center" vertical="center" wrapText="1"/>
    </xf>
    <xf numFmtId="2" fontId="7" fillId="15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0" fontId="11" fillId="12" borderId="2" xfId="0" applyFont="1" applyFill="1" applyBorder="1" applyAlignment="1">
      <alignment horizontal="center" vertical="center" wrapText="1"/>
    </xf>
    <xf numFmtId="0" fontId="11" fillId="12" borderId="4" xfId="0" applyFont="1" applyFill="1" applyBorder="1" applyAlignment="1">
      <alignment horizontal="left" vertical="top" wrapText="1"/>
    </xf>
    <xf numFmtId="0" fontId="2" fillId="10" borderId="0" xfId="0" applyFont="1" applyFill="1" applyAlignment="1">
      <alignment horizontal="left" vertical="center" wrapText="1"/>
    </xf>
    <xf numFmtId="0" fontId="10" fillId="10" borderId="0" xfId="0" applyFont="1" applyFill="1" applyAlignment="1">
      <alignment horizontal="left" vertical="center" wrapText="1"/>
    </xf>
    <xf numFmtId="0" fontId="5" fillId="11" borderId="2" xfId="0" applyFont="1" applyFill="1" applyBorder="1" applyAlignment="1">
      <alignment horizontal="left" vertical="center" wrapText="1"/>
    </xf>
    <xf numFmtId="4" fontId="11" fillId="12" borderId="2" xfId="0" applyNumberFormat="1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17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29" fillId="4" borderId="0" xfId="0" applyFont="1" applyFill="1" applyAlignment="1">
      <alignment vertical="center" wrapText="1"/>
    </xf>
    <xf numFmtId="0" fontId="2" fillId="10" borderId="0" xfId="0" applyFont="1" applyFill="1" applyAlignment="1">
      <alignment wrapText="1"/>
    </xf>
    <xf numFmtId="0" fontId="2" fillId="10" borderId="0" xfId="0" applyFont="1" applyFill="1" applyAlignment="1">
      <alignment vertical="top" wrapText="1"/>
    </xf>
    <xf numFmtId="0" fontId="3" fillId="16" borderId="2" xfId="0" applyFont="1" applyFill="1" applyBorder="1" applyAlignment="1">
      <alignment horizontal="center" vertical="center" wrapText="1"/>
    </xf>
    <xf numFmtId="0" fontId="4" fillId="16" borderId="2" xfId="0" applyFont="1" applyFill="1" applyBorder="1" applyAlignment="1">
      <alignment horizontal="center" vertical="center" wrapText="1"/>
    </xf>
    <xf numFmtId="0" fontId="2" fillId="16" borderId="2" xfId="0" applyFont="1" applyFill="1" applyBorder="1" applyAlignment="1">
      <alignment horizontal="center" vertical="center" wrapText="1"/>
    </xf>
    <xf numFmtId="2" fontId="4" fillId="16" borderId="2" xfId="0" applyNumberFormat="1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164" fontId="0" fillId="0" borderId="0" xfId="0" applyNumberFormat="1"/>
    <xf numFmtId="2" fontId="10" fillId="16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5" fillId="0" borderId="8" xfId="5" applyFont="1" applyBorder="1"/>
    <xf numFmtId="0" fontId="23" fillId="0" borderId="9" xfId="6" applyBorder="1"/>
    <xf numFmtId="0" fontId="23" fillId="0" borderId="10" xfId="6" applyBorder="1"/>
    <xf numFmtId="0" fontId="36" fillId="0" borderId="0" xfId="6" applyFont="1"/>
    <xf numFmtId="0" fontId="35" fillId="0" borderId="11" xfId="5" applyFont="1" applyBorder="1"/>
    <xf numFmtId="0" fontId="23" fillId="0" borderId="0" xfId="6"/>
    <xf numFmtId="0" fontId="23" fillId="0" borderId="12" xfId="6" applyBorder="1"/>
    <xf numFmtId="0" fontId="39" fillId="0" borderId="0" xfId="6" applyFont="1"/>
    <xf numFmtId="0" fontId="37" fillId="0" borderId="18" xfId="6" applyFont="1" applyBorder="1" applyAlignment="1">
      <alignment horizontal="left" vertical="center"/>
    </xf>
    <xf numFmtId="0" fontId="37" fillId="0" borderId="19" xfId="6" applyFont="1" applyBorder="1" applyAlignment="1">
      <alignment horizontal="center"/>
    </xf>
    <xf numFmtId="0" fontId="37" fillId="0" borderId="20" xfId="6" applyFont="1" applyBorder="1" applyAlignment="1">
      <alignment horizontal="center"/>
    </xf>
    <xf numFmtId="0" fontId="37" fillId="0" borderId="11" xfId="6" applyFont="1" applyBorder="1" applyAlignment="1">
      <alignment horizontal="left" vertical="center"/>
    </xf>
    <xf numFmtId="0" fontId="37" fillId="0" borderId="0" xfId="6" applyFont="1" applyAlignment="1">
      <alignment horizontal="center"/>
    </xf>
    <xf numFmtId="0" fontId="37" fillId="0" borderId="12" xfId="6" applyFont="1" applyBorder="1" applyAlignment="1">
      <alignment horizontal="center"/>
    </xf>
    <xf numFmtId="0" fontId="23" fillId="0" borderId="2" xfId="7" applyFont="1" applyBorder="1" applyAlignment="1">
      <alignment horizontal="center" vertical="center"/>
    </xf>
    <xf numFmtId="10" fontId="23" fillId="0" borderId="2" xfId="7" applyNumberFormat="1" applyFont="1" applyBorder="1" applyAlignment="1">
      <alignment horizontal="center" vertical="center"/>
    </xf>
    <xf numFmtId="10" fontId="23" fillId="0" borderId="17" xfId="7" applyNumberFormat="1" applyFont="1" applyBorder="1" applyAlignment="1">
      <alignment horizontal="center" vertical="center"/>
    </xf>
    <xf numFmtId="10" fontId="23" fillId="0" borderId="2" xfId="7" applyNumberFormat="1" applyFont="1" applyBorder="1" applyAlignment="1">
      <alignment horizontal="center" vertical="center" wrapText="1"/>
    </xf>
    <xf numFmtId="10" fontId="23" fillId="0" borderId="17" xfId="7" applyNumberFormat="1" applyFont="1" applyBorder="1" applyAlignment="1">
      <alignment horizontal="center" vertical="center" wrapText="1"/>
    </xf>
    <xf numFmtId="0" fontId="23" fillId="0" borderId="11" xfId="6" applyBorder="1" applyAlignment="1">
      <alignment horizontal="center"/>
    </xf>
    <xf numFmtId="10" fontId="23" fillId="0" borderId="12" xfId="6" applyNumberFormat="1" applyBorder="1"/>
    <xf numFmtId="0" fontId="37" fillId="0" borderId="11" xfId="6" applyFont="1" applyBorder="1" applyAlignment="1">
      <alignment horizontal="center"/>
    </xf>
    <xf numFmtId="0" fontId="37" fillId="0" borderId="0" xfId="6" applyFont="1"/>
    <xf numFmtId="10" fontId="23" fillId="0" borderId="12" xfId="8" applyNumberFormat="1" applyBorder="1" applyAlignment="1">
      <alignment horizontal="center"/>
    </xf>
    <xf numFmtId="10" fontId="35" fillId="0" borderId="12" xfId="8" applyNumberFormat="1" applyFont="1" applyBorder="1" applyAlignment="1">
      <alignment horizontal="center"/>
    </xf>
    <xf numFmtId="10" fontId="37" fillId="0" borderId="12" xfId="8" applyNumberFormat="1" applyFont="1" applyBorder="1" applyAlignment="1">
      <alignment horizontal="center"/>
    </xf>
    <xf numFmtId="0" fontId="23" fillId="0" borderId="18" xfId="6" applyBorder="1"/>
    <xf numFmtId="0" fontId="23" fillId="0" borderId="19" xfId="6" applyBorder="1"/>
    <xf numFmtId="0" fontId="23" fillId="0" borderId="20" xfId="6" applyBorder="1"/>
    <xf numFmtId="0" fontId="23" fillId="16" borderId="2" xfId="7" applyFont="1" applyFill="1" applyBorder="1" applyAlignment="1">
      <alignment horizontal="center" vertical="center" wrapText="1"/>
    </xf>
    <xf numFmtId="10" fontId="37" fillId="16" borderId="2" xfId="7" applyNumberFormat="1" applyFont="1" applyFill="1" applyBorder="1" applyAlignment="1">
      <alignment horizontal="center" vertical="center"/>
    </xf>
    <xf numFmtId="10" fontId="23" fillId="15" borderId="2" xfId="7" applyNumberFormat="1" applyFont="1" applyFill="1" applyBorder="1" applyAlignment="1" applyProtection="1">
      <alignment horizontal="center" vertical="center"/>
      <protection locked="0"/>
    </xf>
    <xf numFmtId="10" fontId="23" fillId="15" borderId="2" xfId="7" applyNumberFormat="1" applyFont="1" applyFill="1" applyBorder="1" applyAlignment="1">
      <alignment horizontal="center" vertical="center"/>
    </xf>
    <xf numFmtId="0" fontId="0" fillId="0" borderId="2" xfId="0" applyBorder="1"/>
    <xf numFmtId="0" fontId="17" fillId="4" borderId="0" xfId="0" applyFont="1" applyFill="1" applyBorder="1" applyAlignment="1">
      <alignment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10" fillId="4" borderId="0" xfId="0" applyFont="1" applyFill="1" applyBorder="1" applyAlignment="1">
      <alignment horizontal="center" vertical="center" wrapText="1"/>
    </xf>
    <xf numFmtId="0" fontId="23" fillId="0" borderId="0" xfId="6" applyBorder="1"/>
    <xf numFmtId="2" fontId="0" fillId="0" borderId="2" xfId="0" applyNumberFormat="1" applyBorder="1" applyAlignment="1">
      <alignment horizontal="center"/>
    </xf>
    <xf numFmtId="2" fontId="0" fillId="0" borderId="2" xfId="0" applyNumberFormat="1" applyBorder="1"/>
    <xf numFmtId="164" fontId="0" fillId="0" borderId="2" xfId="0" applyNumberFormat="1" applyBorder="1"/>
    <xf numFmtId="0" fontId="0" fillId="0" borderId="2" xfId="0" applyFill="1" applyBorder="1"/>
    <xf numFmtId="2" fontId="0" fillId="0" borderId="2" xfId="0" applyNumberFormat="1" applyFill="1" applyBorder="1" applyAlignment="1">
      <alignment horizontal="center"/>
    </xf>
    <xf numFmtId="2" fontId="0" fillId="0" borderId="2" xfId="0" applyNumberFormat="1" applyFill="1" applyBorder="1"/>
    <xf numFmtId="164" fontId="0" fillId="0" borderId="2" xfId="0" applyNumberFormat="1" applyFill="1" applyBorder="1"/>
    <xf numFmtId="0" fontId="0" fillId="0" borderId="8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7" fillId="4" borderId="11" xfId="0" applyFont="1" applyFill="1" applyBorder="1" applyAlignment="1">
      <alignment vertical="center" wrapText="1"/>
    </xf>
    <xf numFmtId="0" fontId="17" fillId="4" borderId="0" xfId="0" applyFont="1" applyFill="1" applyBorder="1" applyAlignment="1">
      <alignment horizontal="left" vertical="top" wrapText="1"/>
    </xf>
    <xf numFmtId="0" fontId="17" fillId="4" borderId="12" xfId="0" applyFont="1" applyFill="1" applyBorder="1" applyAlignment="1">
      <alignment horizontal="center" vertical="center" wrapText="1"/>
    </xf>
    <xf numFmtId="2" fontId="34" fillId="0" borderId="16" xfId="0" applyNumberFormat="1" applyFont="1" applyBorder="1"/>
    <xf numFmtId="164" fontId="0" fillId="0" borderId="17" xfId="0" applyNumberFormat="1" applyBorder="1"/>
    <xf numFmtId="164" fontId="34" fillId="16" borderId="17" xfId="0" applyNumberFormat="1" applyFont="1" applyFill="1" applyBorder="1"/>
    <xf numFmtId="0" fontId="37" fillId="0" borderId="27" xfId="9" applyFont="1" applyBorder="1" applyAlignment="1">
      <alignment horizontal="left" vertical="center"/>
    </xf>
    <xf numFmtId="0" fontId="37" fillId="0" borderId="5" xfId="9" applyFont="1" applyBorder="1" applyAlignment="1">
      <alignment horizontal="left" vertical="center"/>
    </xf>
    <xf numFmtId="0" fontId="37" fillId="18" borderId="16" xfId="0" applyFont="1" applyFill="1" applyBorder="1" applyAlignment="1">
      <alignment horizontal="center" vertical="center" wrapText="1"/>
    </xf>
    <xf numFmtId="0" fontId="37" fillId="18" borderId="2" xfId="0" applyFont="1" applyFill="1" applyBorder="1" applyAlignment="1">
      <alignment horizontal="left" vertical="center" wrapText="1"/>
    </xf>
    <xf numFmtId="0" fontId="37" fillId="18" borderId="2" xfId="0" applyFont="1" applyFill="1" applyBorder="1" applyAlignment="1">
      <alignment horizontal="center" vertical="center" wrapText="1"/>
    </xf>
    <xf numFmtId="0" fontId="44" fillId="18" borderId="2" xfId="2" applyFont="1" applyFill="1" applyBorder="1" applyAlignment="1">
      <alignment horizontal="center" vertical="center"/>
    </xf>
    <xf numFmtId="0" fontId="44" fillId="18" borderId="17" xfId="2" applyFont="1" applyFill="1" applyBorder="1" applyAlignment="1">
      <alignment horizontal="center" vertical="center"/>
    </xf>
    <xf numFmtId="0" fontId="0" fillId="0" borderId="0" xfId="0" applyNumberFormat="1"/>
    <xf numFmtId="49" fontId="45" fillId="18" borderId="11" xfId="0" applyNumberFormat="1" applyFont="1" applyFill="1" applyBorder="1" applyAlignment="1">
      <alignment horizontal="center" vertical="center"/>
    </xf>
    <xf numFmtId="0" fontId="16" fillId="18" borderId="0" xfId="0" applyFont="1" applyFill="1" applyBorder="1" applyAlignment="1">
      <alignment horizontal="left" vertical="center"/>
    </xf>
    <xf numFmtId="165" fontId="45" fillId="18" borderId="0" xfId="3" applyNumberFormat="1" applyFont="1" applyFill="1" applyBorder="1"/>
    <xf numFmtId="10" fontId="45" fillId="12" borderId="24" xfId="1" applyNumberFormat="1" applyFont="1" applyFill="1" applyBorder="1" applyAlignment="1">
      <alignment horizontal="right" vertical="center"/>
    </xf>
    <xf numFmtId="165" fontId="45" fillId="12" borderId="24" xfId="3" applyNumberFormat="1" applyFont="1" applyFill="1" applyBorder="1" applyAlignment="1">
      <alignment horizontal="right" vertical="center"/>
    </xf>
    <xf numFmtId="165" fontId="45" fillId="12" borderId="31" xfId="3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/>
    </xf>
    <xf numFmtId="0" fontId="16" fillId="0" borderId="0" xfId="0" applyFont="1"/>
    <xf numFmtId="44" fontId="0" fillId="0" borderId="0" xfId="0" applyNumberFormat="1"/>
    <xf numFmtId="10" fontId="46" fillId="15" borderId="2" xfId="1" applyNumberFormat="1" applyFont="1" applyFill="1" applyBorder="1" applyAlignment="1">
      <alignment horizontal="right"/>
    </xf>
    <xf numFmtId="10" fontId="46" fillId="15" borderId="17" xfId="1" applyNumberFormat="1" applyFont="1" applyFill="1" applyBorder="1" applyAlignment="1">
      <alignment horizontal="right"/>
    </xf>
    <xf numFmtId="165" fontId="46" fillId="15" borderId="2" xfId="3" applyNumberFormat="1" applyFont="1" applyFill="1" applyBorder="1"/>
    <xf numFmtId="165" fontId="46" fillId="15" borderId="17" xfId="3" applyNumberFormat="1" applyFont="1" applyFill="1" applyBorder="1"/>
    <xf numFmtId="165" fontId="46" fillId="15" borderId="0" xfId="3" applyNumberFormat="1" applyFont="1" applyFill="1" applyBorder="1"/>
    <xf numFmtId="165" fontId="46" fillId="15" borderId="12" xfId="3" applyNumberFormat="1" applyFont="1" applyFill="1" applyBorder="1"/>
    <xf numFmtId="4" fontId="10" fillId="0" borderId="0" xfId="0" applyNumberFormat="1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 wrapText="1"/>
    </xf>
    <xf numFmtId="0" fontId="11" fillId="12" borderId="6" xfId="0" applyFont="1" applyFill="1" applyBorder="1" applyAlignment="1">
      <alignment vertical="center" wrapText="1"/>
    </xf>
    <xf numFmtId="0" fontId="11" fillId="12" borderId="3" xfId="0" applyFont="1" applyFill="1" applyBorder="1" applyAlignment="1">
      <alignment vertical="center" wrapText="1"/>
    </xf>
    <xf numFmtId="0" fontId="11" fillId="12" borderId="6" xfId="0" applyFont="1" applyFill="1" applyBorder="1" applyAlignment="1">
      <alignment vertical="center"/>
    </xf>
    <xf numFmtId="0" fontId="49" fillId="12" borderId="2" xfId="0" applyFont="1" applyFill="1" applyBorder="1" applyAlignment="1">
      <alignment horizontal="left" vertical="top" wrapText="1"/>
    </xf>
    <xf numFmtId="2" fontId="11" fillId="12" borderId="3" xfId="0" applyNumberFormat="1" applyFont="1" applyFill="1" applyBorder="1" applyAlignment="1">
      <alignment vertical="center" wrapText="1"/>
    </xf>
    <xf numFmtId="0" fontId="50" fillId="12" borderId="2" xfId="0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horizontal="center"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4" fillId="12" borderId="2" xfId="0" applyFont="1" applyFill="1" applyBorder="1" applyAlignment="1">
      <alignment horizontal="center" vertical="center" wrapText="1"/>
    </xf>
    <xf numFmtId="2" fontId="24" fillId="12" borderId="2" xfId="0" applyNumberFormat="1" applyFont="1" applyFill="1" applyBorder="1" applyAlignment="1">
      <alignment horizontal="center" vertical="center" wrapText="1"/>
    </xf>
    <xf numFmtId="0" fontId="24" fillId="12" borderId="2" xfId="0" applyFont="1" applyFill="1" applyBorder="1" applyAlignment="1">
      <alignment horizontal="left" vertical="center" wrapText="1"/>
    </xf>
    <xf numFmtId="0" fontId="23" fillId="10" borderId="2" xfId="0" applyFont="1" applyFill="1" applyBorder="1" applyAlignment="1">
      <alignment horizontal="left" vertical="top" wrapText="1"/>
    </xf>
    <xf numFmtId="0" fontId="23" fillId="10" borderId="2" xfId="0" applyFont="1" applyFill="1" applyBorder="1" applyAlignment="1">
      <alignment horizontal="center" vertical="center" wrapText="1"/>
    </xf>
    <xf numFmtId="2" fontId="23" fillId="1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3" fillId="10" borderId="2" xfId="0" applyFont="1" applyFill="1" applyBorder="1" applyAlignment="1">
      <alignment horizontal="left" vertical="center" wrapText="1"/>
    </xf>
    <xf numFmtId="10" fontId="45" fillId="15" borderId="2" xfId="1" applyNumberFormat="1" applyFont="1" applyFill="1" applyBorder="1" applyAlignment="1">
      <alignment horizontal="right"/>
    </xf>
    <xf numFmtId="165" fontId="45" fillId="15" borderId="2" xfId="3" applyNumberFormat="1" applyFont="1" applyFill="1" applyBorder="1"/>
    <xf numFmtId="0" fontId="5" fillId="2" borderId="1" xfId="0" applyFont="1" applyFill="1" applyBorder="1" applyAlignment="1">
      <alignment horizontal="right" vertical="top" wrapText="1"/>
    </xf>
    <xf numFmtId="0" fontId="2" fillId="9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right" vertical="top" wrapText="1"/>
    </xf>
    <xf numFmtId="0" fontId="11" fillId="3" borderId="1" xfId="0" applyFont="1" applyFill="1" applyBorder="1" applyAlignment="1">
      <alignment horizontal="center" vertical="top" wrapText="1"/>
    </xf>
    <xf numFmtId="166" fontId="11" fillId="3" borderId="1" xfId="0" applyNumberFormat="1" applyFont="1" applyFill="1" applyBorder="1" applyAlignment="1">
      <alignment horizontal="right" vertical="top" wrapText="1"/>
    </xf>
    <xf numFmtId="4" fontId="11" fillId="3" borderId="1" xfId="0" applyNumberFormat="1" applyFont="1" applyFill="1" applyBorder="1" applyAlignment="1">
      <alignment horizontal="right" vertical="top" wrapText="1"/>
    </xf>
    <xf numFmtId="0" fontId="16" fillId="19" borderId="1" xfId="0" applyFont="1" applyFill="1" applyBorder="1" applyAlignment="1">
      <alignment horizontal="right" vertical="top" wrapText="1"/>
    </xf>
    <xf numFmtId="0" fontId="16" fillId="19" borderId="1" xfId="0" applyFont="1" applyFill="1" applyBorder="1" applyAlignment="1">
      <alignment horizontal="center" vertical="top" wrapText="1"/>
    </xf>
    <xf numFmtId="166" fontId="16" fillId="19" borderId="1" xfId="0" applyNumberFormat="1" applyFont="1" applyFill="1" applyBorder="1" applyAlignment="1">
      <alignment horizontal="right" vertical="top" wrapText="1"/>
    </xf>
    <xf numFmtId="4" fontId="16" fillId="19" borderId="1" xfId="0" applyNumberFormat="1" applyFont="1" applyFill="1" applyBorder="1" applyAlignment="1">
      <alignment horizontal="right" vertical="top" wrapText="1"/>
    </xf>
    <xf numFmtId="0" fontId="16" fillId="20" borderId="1" xfId="0" applyFont="1" applyFill="1" applyBorder="1" applyAlignment="1">
      <alignment horizontal="right" vertical="top" wrapText="1"/>
    </xf>
    <xf numFmtId="0" fontId="16" fillId="20" borderId="1" xfId="0" applyFont="1" applyFill="1" applyBorder="1" applyAlignment="1">
      <alignment horizontal="center" vertical="top" wrapText="1"/>
    </xf>
    <xf numFmtId="166" fontId="16" fillId="20" borderId="1" xfId="0" applyNumberFormat="1" applyFont="1" applyFill="1" applyBorder="1" applyAlignment="1">
      <alignment horizontal="right" vertical="top" wrapText="1"/>
    </xf>
    <xf numFmtId="4" fontId="16" fillId="20" borderId="1" xfId="0" applyNumberFormat="1" applyFont="1" applyFill="1" applyBorder="1" applyAlignment="1">
      <alignment horizontal="right" vertical="top" wrapText="1"/>
    </xf>
    <xf numFmtId="0" fontId="11" fillId="3" borderId="32" xfId="0" applyFont="1" applyFill="1" applyBorder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3" borderId="0" xfId="0" applyFont="1" applyFill="1" applyBorder="1" applyAlignment="1">
      <alignment horizontal="left" vertical="top" wrapText="1"/>
    </xf>
    <xf numFmtId="0" fontId="5" fillId="2" borderId="33" xfId="0" applyFont="1" applyFill="1" applyBorder="1" applyAlignment="1">
      <alignment horizontal="left" vertical="top" wrapText="1"/>
    </xf>
    <xf numFmtId="4" fontId="5" fillId="2" borderId="34" xfId="0" applyNumberFormat="1" applyFont="1" applyFill="1" applyBorder="1" applyAlignment="1">
      <alignment horizontal="right" vertical="top" wrapText="1"/>
    </xf>
    <xf numFmtId="0" fontId="11" fillId="3" borderId="33" xfId="0" applyFont="1" applyFill="1" applyBorder="1" applyAlignment="1">
      <alignment horizontal="left" vertical="top" wrapText="1"/>
    </xf>
    <xf numFmtId="4" fontId="11" fillId="3" borderId="34" xfId="0" applyNumberFormat="1" applyFont="1" applyFill="1" applyBorder="1" applyAlignment="1">
      <alignment horizontal="right" vertical="top" wrapText="1"/>
    </xf>
    <xf numFmtId="0" fontId="16" fillId="19" borderId="33" xfId="0" applyFont="1" applyFill="1" applyBorder="1" applyAlignment="1">
      <alignment horizontal="left" vertical="top" wrapText="1"/>
    </xf>
    <xf numFmtId="4" fontId="16" fillId="19" borderId="34" xfId="0" applyNumberFormat="1" applyFont="1" applyFill="1" applyBorder="1" applyAlignment="1">
      <alignment horizontal="right" vertical="top" wrapText="1"/>
    </xf>
    <xf numFmtId="0" fontId="16" fillId="20" borderId="33" xfId="0" applyFont="1" applyFill="1" applyBorder="1" applyAlignment="1">
      <alignment horizontal="left" vertical="top" wrapText="1"/>
    </xf>
    <xf numFmtId="4" fontId="16" fillId="20" borderId="34" xfId="0" applyNumberFormat="1" applyFont="1" applyFill="1" applyBorder="1" applyAlignment="1">
      <alignment horizontal="right" vertical="top" wrapText="1"/>
    </xf>
    <xf numFmtId="0" fontId="16" fillId="9" borderId="11" xfId="0" applyFont="1" applyFill="1" applyBorder="1" applyAlignment="1">
      <alignment horizontal="right" vertical="top" wrapText="1"/>
    </xf>
    <xf numFmtId="4" fontId="16" fillId="9" borderId="0" xfId="0" applyNumberFormat="1" applyFont="1" applyFill="1" applyBorder="1" applyAlignment="1">
      <alignment horizontal="right" vertical="top" wrapText="1"/>
    </xf>
    <xf numFmtId="4" fontId="16" fillId="9" borderId="12" xfId="0" applyNumberFormat="1" applyFont="1" applyFill="1" applyBorder="1" applyAlignment="1">
      <alignment horizontal="right" vertical="top" wrapText="1"/>
    </xf>
    <xf numFmtId="166" fontId="10" fillId="9" borderId="0" xfId="0" applyNumberFormat="1" applyFont="1" applyFill="1" applyBorder="1" applyAlignment="1">
      <alignment horizontal="right" vertical="top" wrapText="1"/>
    </xf>
    <xf numFmtId="4" fontId="10" fillId="9" borderId="12" xfId="0" applyNumberFormat="1" applyFont="1" applyFill="1" applyBorder="1" applyAlignment="1">
      <alignment horizontal="right" vertical="top" wrapText="1"/>
    </xf>
    <xf numFmtId="0" fontId="11" fillId="3" borderId="35" xfId="0" applyFont="1" applyFill="1" applyBorder="1" applyAlignment="1">
      <alignment horizontal="left" vertical="top" wrapText="1"/>
    </xf>
    <xf numFmtId="0" fontId="11" fillId="3" borderId="36" xfId="0" applyFont="1" applyFill="1" applyBorder="1" applyAlignment="1">
      <alignment horizontal="left" vertical="top" wrapText="1"/>
    </xf>
    <xf numFmtId="167" fontId="16" fillId="20" borderId="34" xfId="0" applyNumberFormat="1" applyFont="1" applyFill="1" applyBorder="1" applyAlignment="1">
      <alignment horizontal="right" vertical="top" wrapText="1"/>
    </xf>
    <xf numFmtId="167" fontId="16" fillId="19" borderId="34" xfId="0" applyNumberFormat="1" applyFont="1" applyFill="1" applyBorder="1" applyAlignment="1">
      <alignment horizontal="right" vertical="top" wrapText="1"/>
    </xf>
    <xf numFmtId="0" fontId="11" fillId="3" borderId="11" xfId="0" applyFont="1" applyFill="1" applyBorder="1" applyAlignment="1">
      <alignment horizontal="left" vertical="top" wrapText="1"/>
    </xf>
    <xf numFmtId="0" fontId="11" fillId="3" borderId="12" xfId="0" applyFont="1" applyFill="1" applyBorder="1" applyAlignment="1">
      <alignment horizontal="left" vertical="top" wrapText="1"/>
    </xf>
    <xf numFmtId="0" fontId="16" fillId="9" borderId="0" xfId="0" applyFont="1" applyFill="1" applyBorder="1" applyAlignment="1">
      <alignment horizontal="left" vertical="top" wrapText="1"/>
    </xf>
    <xf numFmtId="0" fontId="16" fillId="9" borderId="19" xfId="0" applyFont="1" applyFill="1" applyBorder="1" applyAlignment="1">
      <alignment horizontal="left" vertical="top" wrapText="1"/>
    </xf>
    <xf numFmtId="0" fontId="16" fillId="0" borderId="11" xfId="0" applyFont="1" applyBorder="1" applyAlignment="1">
      <alignment horizontal="left"/>
    </xf>
    <xf numFmtId="0" fontId="16" fillId="0" borderId="0" xfId="0" applyFont="1" applyBorder="1"/>
    <xf numFmtId="0" fontId="0" fillId="0" borderId="0" xfId="0" applyBorder="1" applyAlignment="1"/>
    <xf numFmtId="0" fontId="0" fillId="0" borderId="12" xfId="0" applyBorder="1" applyAlignment="1"/>
    <xf numFmtId="0" fontId="0" fillId="0" borderId="0" xfId="0" applyBorder="1" applyAlignment="1">
      <alignment vertical="center"/>
    </xf>
    <xf numFmtId="0" fontId="0" fillId="0" borderId="12" xfId="0" applyBorder="1" applyAlignment="1">
      <alignment vertical="center"/>
    </xf>
    <xf numFmtId="0" fontId="16" fillId="0" borderId="18" xfId="0" applyFont="1" applyBorder="1" applyAlignment="1">
      <alignment horizontal="left"/>
    </xf>
    <xf numFmtId="10" fontId="17" fillId="4" borderId="12" xfId="0" applyNumberFormat="1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vertical="center"/>
    </xf>
    <xf numFmtId="0" fontId="3" fillId="16" borderId="16" xfId="0" applyFont="1" applyFill="1" applyBorder="1" applyAlignment="1">
      <alignment horizontal="center" vertical="center" wrapText="1"/>
    </xf>
    <xf numFmtId="10" fontId="4" fillId="16" borderId="17" xfId="0" applyNumberFormat="1" applyFont="1" applyFill="1" applyBorder="1" applyAlignment="1">
      <alignment horizontal="center" vertical="center" wrapText="1"/>
    </xf>
    <xf numFmtId="0" fontId="5" fillId="15" borderId="16" xfId="0" applyFont="1" applyFill="1" applyBorder="1" applyAlignment="1">
      <alignment horizontal="center" vertical="center" wrapText="1"/>
    </xf>
    <xf numFmtId="10" fontId="9" fillId="15" borderId="17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vertical="center" wrapText="1"/>
    </xf>
    <xf numFmtId="10" fontId="15" fillId="0" borderId="17" xfId="0" applyNumberFormat="1" applyFont="1" applyFill="1" applyBorder="1" applyAlignment="1">
      <alignment horizontal="center" vertical="center" wrapText="1"/>
    </xf>
    <xf numFmtId="0" fontId="5" fillId="15" borderId="16" xfId="0" applyFont="1" applyFill="1" applyBorder="1" applyAlignment="1">
      <alignment vertical="center" wrapText="1"/>
    </xf>
    <xf numFmtId="10" fontId="8" fillId="15" borderId="17" xfId="0" applyNumberFormat="1" applyFont="1" applyFill="1" applyBorder="1" applyAlignment="1">
      <alignment horizontal="center" vertical="center" wrapText="1"/>
    </xf>
    <xf numFmtId="0" fontId="5" fillId="15" borderId="16" xfId="0" applyFont="1" applyFill="1" applyBorder="1" applyAlignment="1">
      <alignment horizontal="left" vertical="center" wrapText="1"/>
    </xf>
    <xf numFmtId="0" fontId="22" fillId="9" borderId="11" xfId="0" applyFont="1" applyFill="1" applyBorder="1" applyAlignment="1">
      <alignment vertical="center" wrapText="1"/>
    </xf>
    <xf numFmtId="0" fontId="22" fillId="9" borderId="0" xfId="0" applyFont="1" applyFill="1" applyBorder="1" applyAlignment="1">
      <alignment vertical="center" wrapText="1"/>
    </xf>
    <xf numFmtId="0" fontId="22" fillId="9" borderId="0" xfId="0" applyFont="1" applyFill="1" applyBorder="1" applyAlignment="1">
      <alignment horizontal="center" vertical="center" wrapText="1"/>
    </xf>
    <xf numFmtId="2" fontId="22" fillId="9" borderId="0" xfId="0" applyNumberFormat="1" applyFont="1" applyFill="1" applyBorder="1" applyAlignment="1">
      <alignment horizontal="center" vertical="center" wrapText="1"/>
    </xf>
    <xf numFmtId="10" fontId="22" fillId="9" borderId="12" xfId="0" applyNumberFormat="1" applyFont="1" applyFill="1" applyBorder="1" applyAlignment="1">
      <alignment horizontal="center" vertical="center" wrapText="1"/>
    </xf>
    <xf numFmtId="0" fontId="21" fillId="8" borderId="0" xfId="0" applyFont="1" applyFill="1" applyBorder="1" applyAlignment="1">
      <alignment vertical="center" wrapText="1"/>
    </xf>
    <xf numFmtId="0" fontId="19" fillId="6" borderId="0" xfId="0" applyFont="1" applyFill="1" applyBorder="1" applyAlignment="1">
      <alignment horizontal="center" vertical="center" wrapText="1"/>
    </xf>
    <xf numFmtId="0" fontId="18" fillId="5" borderId="11" xfId="0" applyFont="1" applyFill="1" applyBorder="1" applyAlignment="1">
      <alignment vertical="center" wrapText="1"/>
    </xf>
    <xf numFmtId="0" fontId="18" fillId="5" borderId="0" xfId="0" applyFont="1" applyFill="1" applyBorder="1" applyAlignment="1">
      <alignment vertical="center" wrapText="1"/>
    </xf>
    <xf numFmtId="0" fontId="18" fillId="5" borderId="0" xfId="0" applyFont="1" applyFill="1" applyBorder="1" applyAlignment="1">
      <alignment horizontal="center" vertical="center" wrapText="1"/>
    </xf>
    <xf numFmtId="2" fontId="18" fillId="5" borderId="0" xfId="0" applyNumberFormat="1" applyFont="1" applyFill="1" applyBorder="1" applyAlignment="1">
      <alignment horizontal="center" vertical="center" wrapText="1"/>
    </xf>
    <xf numFmtId="10" fontId="18" fillId="5" borderId="12" xfId="0" applyNumberFormat="1" applyFont="1" applyFill="1" applyBorder="1" applyAlignment="1">
      <alignment horizontal="center" vertical="center" wrapText="1"/>
    </xf>
    <xf numFmtId="0" fontId="19" fillId="6" borderId="11" xfId="0" applyFont="1" applyFill="1" applyBorder="1" applyAlignment="1">
      <alignment vertical="center" wrapText="1"/>
    </xf>
    <xf numFmtId="0" fontId="19" fillId="6" borderId="0" xfId="0" applyFont="1" applyFill="1" applyBorder="1" applyAlignment="1">
      <alignment vertical="center" wrapText="1"/>
    </xf>
    <xf numFmtId="164" fontId="20" fillId="7" borderId="0" xfId="0" applyNumberFormat="1" applyFont="1" applyFill="1" applyBorder="1" applyAlignment="1">
      <alignment horizontal="right" vertical="center" wrapText="1"/>
    </xf>
    <xf numFmtId="164" fontId="19" fillId="6" borderId="0" xfId="0" applyNumberFormat="1" applyFont="1" applyFill="1" applyBorder="1" applyAlignment="1">
      <alignment horizontal="right" vertical="center" wrapText="1"/>
    </xf>
    <xf numFmtId="164" fontId="19" fillId="6" borderId="12" xfId="0" applyNumberFormat="1" applyFont="1" applyFill="1" applyBorder="1" applyAlignment="1">
      <alignment horizontal="right" vertical="center" wrapText="1"/>
    </xf>
    <xf numFmtId="0" fontId="16" fillId="9" borderId="11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12" xfId="0" applyBorder="1"/>
    <xf numFmtId="0" fontId="16" fillId="9" borderId="0" xfId="0" applyFont="1" applyFill="1" applyBorder="1" applyAlignment="1">
      <alignment horizontal="center" vertical="top" wrapText="1"/>
    </xf>
    <xf numFmtId="0" fontId="16" fillId="9" borderId="12" xfId="0" applyFont="1" applyFill="1" applyBorder="1" applyAlignment="1">
      <alignment horizontal="center" vertical="top" wrapText="1"/>
    </xf>
    <xf numFmtId="0" fontId="10" fillId="9" borderId="0" xfId="0" applyFont="1" applyFill="1" applyBorder="1" applyAlignment="1">
      <alignment horizontal="center" vertical="top" wrapText="1"/>
    </xf>
    <xf numFmtId="0" fontId="10" fillId="9" borderId="19" xfId="0" applyFont="1" applyFill="1" applyBorder="1" applyAlignment="1">
      <alignment horizontal="right" vertical="top" wrapText="1"/>
    </xf>
    <xf numFmtId="0" fontId="10" fillId="9" borderId="11" xfId="0" applyFont="1" applyFill="1" applyBorder="1" applyAlignment="1">
      <alignment horizontal="center" vertical="top" wrapText="1"/>
    </xf>
    <xf numFmtId="0" fontId="10" fillId="9" borderId="12" xfId="0" applyFont="1" applyFill="1" applyBorder="1" applyAlignment="1">
      <alignment horizontal="center" vertical="top" wrapText="1"/>
    </xf>
    <xf numFmtId="0" fontId="10" fillId="9" borderId="11" xfId="0" applyFont="1" applyFill="1" applyBorder="1" applyAlignment="1">
      <alignment horizontal="right" vertical="top" wrapText="1"/>
    </xf>
    <xf numFmtId="0" fontId="10" fillId="9" borderId="0" xfId="0" applyFont="1" applyFill="1" applyBorder="1" applyAlignment="1">
      <alignment horizontal="right" vertical="top" wrapText="1"/>
    </xf>
    <xf numFmtId="0" fontId="10" fillId="9" borderId="12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6" fillId="19" borderId="1" xfId="0" applyFont="1" applyFill="1" applyBorder="1" applyAlignment="1">
      <alignment horizontal="left" vertical="top" wrapText="1"/>
    </xf>
    <xf numFmtId="0" fontId="16" fillId="20" borderId="1" xfId="0" applyFont="1" applyFill="1" applyBorder="1" applyAlignment="1">
      <alignment horizontal="left" vertical="top" wrapText="1"/>
    </xf>
    <xf numFmtId="0" fontId="16" fillId="9" borderId="0" xfId="0" applyFont="1" applyFill="1" applyBorder="1" applyAlignment="1">
      <alignment horizontal="right" vertical="top" wrapText="1"/>
    </xf>
    <xf numFmtId="0" fontId="2" fillId="9" borderId="33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right" vertical="top" wrapText="1"/>
    </xf>
    <xf numFmtId="0" fontId="2" fillId="9" borderId="34" xfId="0" applyFont="1" applyFill="1" applyBorder="1" applyAlignment="1">
      <alignment horizontal="right" vertical="top" wrapText="1"/>
    </xf>
    <xf numFmtId="0" fontId="16" fillId="10" borderId="0" xfId="0" applyFont="1" applyFill="1" applyAlignment="1">
      <alignment horizontal="center" vertical="top" wrapText="1"/>
    </xf>
    <xf numFmtId="0" fontId="0" fillId="0" borderId="0" xfId="0"/>
    <xf numFmtId="4" fontId="10" fillId="10" borderId="0" xfId="0" applyNumberFormat="1" applyFont="1" applyFill="1" applyAlignment="1">
      <alignment horizontal="right" vertical="top" wrapText="1"/>
    </xf>
    <xf numFmtId="0" fontId="10" fillId="10" borderId="0" xfId="0" applyFont="1" applyFill="1" applyAlignment="1">
      <alignment horizontal="right" vertical="top" wrapText="1"/>
    </xf>
    <xf numFmtId="0" fontId="2" fillId="10" borderId="0" xfId="0" applyFont="1" applyFill="1" applyAlignment="1">
      <alignment horizontal="left" vertical="top" wrapText="1"/>
    </xf>
    <xf numFmtId="0" fontId="2" fillId="10" borderId="0" xfId="0" applyFont="1" applyFill="1" applyBorder="1" applyAlignment="1">
      <alignment horizontal="left" vertical="top" wrapText="1"/>
    </xf>
    <xf numFmtId="0" fontId="2" fillId="10" borderId="0" xfId="0" applyFont="1" applyFill="1" applyAlignment="1">
      <alignment horizontal="center" wrapText="1"/>
    </xf>
    <xf numFmtId="0" fontId="2" fillId="10" borderId="0" xfId="0" applyFont="1" applyFill="1" applyAlignment="1">
      <alignment horizontal="center" vertical="top" wrapText="1"/>
    </xf>
    <xf numFmtId="0" fontId="2" fillId="16" borderId="2" xfId="0" applyFont="1" applyFill="1" applyBorder="1" applyAlignment="1">
      <alignment horizontal="center" vertical="center" wrapText="1"/>
    </xf>
    <xf numFmtId="0" fontId="0" fillId="16" borderId="2" xfId="0" applyFill="1" applyBorder="1" applyAlignment="1">
      <alignment vertical="center"/>
    </xf>
    <xf numFmtId="2" fontId="28" fillId="12" borderId="6" xfId="0" applyNumberFormat="1" applyFont="1" applyFill="1" applyBorder="1" applyAlignment="1">
      <alignment horizontal="center" vertical="center" wrapText="1"/>
    </xf>
    <xf numFmtId="2" fontId="28" fillId="12" borderId="22" xfId="0" applyNumberFormat="1" applyFont="1" applyFill="1" applyBorder="1" applyAlignment="1">
      <alignment horizontal="center" vertical="center" wrapText="1"/>
    </xf>
    <xf numFmtId="2" fontId="28" fillId="12" borderId="3" xfId="0" applyNumberFormat="1" applyFont="1" applyFill="1" applyBorder="1" applyAlignment="1">
      <alignment horizontal="center" vertical="center" wrapText="1"/>
    </xf>
    <xf numFmtId="2" fontId="11" fillId="12" borderId="6" xfId="0" applyNumberFormat="1" applyFont="1" applyFill="1" applyBorder="1" applyAlignment="1">
      <alignment horizontal="center" vertical="center"/>
    </xf>
    <xf numFmtId="2" fontId="11" fillId="12" borderId="3" xfId="0" applyNumberFormat="1" applyFont="1" applyFill="1" applyBorder="1" applyAlignment="1">
      <alignment horizontal="center" vertical="center"/>
    </xf>
    <xf numFmtId="2" fontId="11" fillId="12" borderId="6" xfId="0" applyNumberFormat="1" applyFont="1" applyFill="1" applyBorder="1" applyAlignment="1">
      <alignment horizontal="center" vertical="center" wrapText="1"/>
    </xf>
    <xf numFmtId="2" fontId="11" fillId="12" borderId="22" xfId="0" applyNumberFormat="1" applyFont="1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10" borderId="8" xfId="0" applyFont="1" applyFill="1" applyBorder="1" applyAlignment="1">
      <alignment horizontal="center" wrapText="1"/>
    </xf>
    <xf numFmtId="0" fontId="2" fillId="10" borderId="9" xfId="0" applyFont="1" applyFill="1" applyBorder="1" applyAlignment="1">
      <alignment horizontal="center" wrapText="1"/>
    </xf>
    <xf numFmtId="0" fontId="2" fillId="10" borderId="10" xfId="0" applyFont="1" applyFill="1" applyBorder="1" applyAlignment="1">
      <alignment horizontal="center" wrapText="1"/>
    </xf>
    <xf numFmtId="0" fontId="19" fillId="6" borderId="11" xfId="0" applyFont="1" applyFill="1" applyBorder="1" applyAlignment="1">
      <alignment vertical="center" wrapText="1"/>
    </xf>
    <xf numFmtId="0" fontId="19" fillId="6" borderId="0" xfId="0" applyFont="1" applyFill="1" applyBorder="1" applyAlignment="1">
      <alignment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19" fillId="6" borderId="0" xfId="0" applyFont="1" applyFill="1" applyBorder="1" applyAlignment="1">
      <alignment horizontal="center" vertical="center" wrapText="1"/>
    </xf>
    <xf numFmtId="164" fontId="20" fillId="7" borderId="0" xfId="0" applyNumberFormat="1" applyFont="1" applyFill="1" applyBorder="1" applyAlignment="1">
      <alignment horizontal="right" vertical="center" wrapText="1"/>
    </xf>
    <xf numFmtId="164" fontId="19" fillId="6" borderId="0" xfId="0" applyNumberFormat="1" applyFont="1" applyFill="1" applyBorder="1" applyAlignment="1">
      <alignment horizontal="right" vertical="center" wrapText="1"/>
    </xf>
    <xf numFmtId="164" fontId="19" fillId="6" borderId="12" xfId="0" applyNumberFormat="1" applyFont="1" applyFill="1" applyBorder="1" applyAlignment="1">
      <alignment horizontal="right" vertical="center" wrapText="1"/>
    </xf>
    <xf numFmtId="0" fontId="16" fillId="9" borderId="11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12" xfId="0" applyBorder="1"/>
    <xf numFmtId="0" fontId="30" fillId="17" borderId="11" xfId="0" applyFont="1" applyFill="1" applyBorder="1" applyAlignment="1">
      <alignment horizontal="center" wrapText="1"/>
    </xf>
    <xf numFmtId="0" fontId="31" fillId="16" borderId="0" xfId="0" applyFont="1" applyFill="1" applyBorder="1"/>
    <xf numFmtId="0" fontId="31" fillId="16" borderId="12" xfId="0" applyFont="1" applyFill="1" applyBorder="1"/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29" fillId="4" borderId="0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top" wrapText="1"/>
    </xf>
    <xf numFmtId="0" fontId="2" fillId="10" borderId="0" xfId="0" applyFont="1" applyFill="1" applyBorder="1" applyAlignment="1">
      <alignment horizontal="center" vertical="top" wrapText="1"/>
    </xf>
    <xf numFmtId="0" fontId="2" fillId="10" borderId="12" xfId="0" applyFont="1" applyFill="1" applyBorder="1" applyAlignment="1">
      <alignment horizontal="center" vertical="top" wrapText="1"/>
    </xf>
    <xf numFmtId="0" fontId="32" fillId="16" borderId="17" xfId="4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17" fillId="4" borderId="16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left" vertical="center"/>
    </xf>
    <xf numFmtId="0" fontId="16" fillId="9" borderId="0" xfId="0" applyFont="1" applyFill="1" applyBorder="1" applyAlignment="1">
      <alignment horizontal="center" vertical="top" wrapText="1"/>
    </xf>
    <xf numFmtId="0" fontId="16" fillId="9" borderId="12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7" fillId="4" borderId="21" xfId="0" applyFont="1" applyFill="1" applyBorder="1" applyAlignment="1">
      <alignment horizontal="left" vertical="center"/>
    </xf>
    <xf numFmtId="0" fontId="17" fillId="4" borderId="22" xfId="0" applyFont="1" applyFill="1" applyBorder="1" applyAlignment="1">
      <alignment horizontal="left" vertical="center"/>
    </xf>
    <xf numFmtId="0" fontId="17" fillId="4" borderId="3" xfId="0" applyFont="1" applyFill="1" applyBorder="1" applyAlignment="1">
      <alignment horizontal="left" vertical="center"/>
    </xf>
    <xf numFmtId="0" fontId="33" fillId="16" borderId="16" xfId="0" applyFont="1" applyFill="1" applyBorder="1" applyAlignment="1">
      <alignment horizontal="center"/>
    </xf>
    <xf numFmtId="0" fontId="33" fillId="16" borderId="2" xfId="0" applyFont="1" applyFill="1" applyBorder="1" applyAlignment="1">
      <alignment horizontal="center"/>
    </xf>
    <xf numFmtId="0" fontId="2" fillId="10" borderId="11" xfId="0" applyFont="1" applyFill="1" applyBorder="1" applyAlignment="1">
      <alignment horizontal="center" wrapText="1"/>
    </xf>
    <xf numFmtId="0" fontId="2" fillId="10" borderId="0" xfId="0" applyFont="1" applyFill="1" applyBorder="1" applyAlignment="1">
      <alignment horizontal="center" wrapText="1"/>
    </xf>
    <xf numFmtId="0" fontId="2" fillId="10" borderId="12" xfId="0" applyFont="1" applyFill="1" applyBorder="1" applyAlignment="1">
      <alignment horizontal="center" wrapText="1"/>
    </xf>
    <xf numFmtId="0" fontId="29" fillId="4" borderId="2" xfId="0" applyFont="1" applyFill="1" applyBorder="1" applyAlignment="1">
      <alignment horizontal="center" vertical="center" wrapText="1"/>
    </xf>
    <xf numFmtId="0" fontId="29" fillId="4" borderId="17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center" wrapText="1"/>
    </xf>
    <xf numFmtId="0" fontId="48" fillId="0" borderId="26" xfId="0" applyFont="1" applyBorder="1" applyAlignment="1">
      <alignment horizontal="center" wrapText="1"/>
    </xf>
    <xf numFmtId="0" fontId="17" fillId="4" borderId="25" xfId="0" applyFont="1" applyFill="1" applyBorder="1" applyAlignment="1">
      <alignment vertical="center"/>
    </xf>
    <xf numFmtId="0" fontId="17" fillId="4" borderId="7" xfId="0" applyFont="1" applyFill="1" applyBorder="1" applyAlignment="1">
      <alignment vertical="center"/>
    </xf>
    <xf numFmtId="0" fontId="17" fillId="4" borderId="11" xfId="0" applyFont="1" applyFill="1" applyBorder="1" applyAlignment="1">
      <alignment vertical="center"/>
    </xf>
    <xf numFmtId="0" fontId="17" fillId="4" borderId="0" xfId="0" applyFont="1" applyFill="1" applyBorder="1" applyAlignment="1">
      <alignment vertical="center"/>
    </xf>
    <xf numFmtId="0" fontId="32" fillId="0" borderId="16" xfId="0" applyFont="1" applyBorder="1" applyAlignment="1">
      <alignment horizontal="center" wrapText="1"/>
    </xf>
    <xf numFmtId="0" fontId="32" fillId="0" borderId="2" xfId="0" applyFont="1" applyBorder="1" applyAlignment="1">
      <alignment horizontal="center" wrapText="1"/>
    </xf>
    <xf numFmtId="0" fontId="32" fillId="0" borderId="17" xfId="0" applyFont="1" applyBorder="1" applyAlignment="1">
      <alignment horizontal="center" wrapText="1"/>
    </xf>
    <xf numFmtId="0" fontId="32" fillId="16" borderId="16" xfId="4" quotePrefix="1" applyFont="1" applyFill="1" applyBorder="1" applyAlignment="1">
      <alignment horizontal="center" vertical="center"/>
    </xf>
    <xf numFmtId="0" fontId="32" fillId="16" borderId="2" xfId="4" applyFont="1" applyFill="1" applyBorder="1" applyAlignment="1">
      <alignment horizontal="center" vertical="center"/>
    </xf>
    <xf numFmtId="0" fontId="32" fillId="16" borderId="2" xfId="4" applyFont="1" applyFill="1" applyBorder="1" applyAlignment="1">
      <alignment horizontal="center" vertical="center" wrapText="1"/>
    </xf>
    <xf numFmtId="4" fontId="37" fillId="0" borderId="2" xfId="7" applyNumberFormat="1" applyFont="1" applyBorder="1" applyAlignment="1">
      <alignment horizontal="center" vertical="center" wrapText="1"/>
    </xf>
    <xf numFmtId="0" fontId="37" fillId="0" borderId="2" xfId="7" applyFont="1" applyBorder="1" applyAlignment="1">
      <alignment horizontal="center" vertical="center"/>
    </xf>
    <xf numFmtId="0" fontId="37" fillId="0" borderId="17" xfId="7" applyFont="1" applyBorder="1" applyAlignment="1">
      <alignment horizontal="center" vertical="center"/>
    </xf>
    <xf numFmtId="0" fontId="38" fillId="0" borderId="11" xfId="5" applyFont="1" applyBorder="1" applyAlignment="1">
      <alignment horizontal="center" vertical="center"/>
    </xf>
    <xf numFmtId="0" fontId="35" fillId="0" borderId="0" xfId="5" applyFont="1" applyAlignment="1">
      <alignment horizontal="center" vertical="center"/>
    </xf>
    <xf numFmtId="0" fontId="35" fillId="0" borderId="12" xfId="5" applyFont="1" applyBorder="1" applyAlignment="1">
      <alignment horizontal="center" vertical="center"/>
    </xf>
    <xf numFmtId="0" fontId="37" fillId="0" borderId="13" xfId="6" applyFont="1" applyBorder="1" applyAlignment="1">
      <alignment horizontal="left" vertical="center" wrapText="1"/>
    </xf>
    <xf numFmtId="0" fontId="37" fillId="0" borderId="14" xfId="6" applyFont="1" applyBorder="1" applyAlignment="1">
      <alignment horizontal="left" vertical="center" wrapText="1"/>
    </xf>
    <xf numFmtId="0" fontId="37" fillId="0" borderId="15" xfId="6" applyFont="1" applyBorder="1" applyAlignment="1">
      <alignment horizontal="left" vertical="center" wrapText="1"/>
    </xf>
    <xf numFmtId="0" fontId="37" fillId="0" borderId="16" xfId="5" applyFont="1" applyBorder="1" applyAlignment="1">
      <alignment horizontal="left" vertical="center" wrapText="1"/>
    </xf>
    <xf numFmtId="0" fontId="37" fillId="0" borderId="2" xfId="5" applyFont="1" applyBorder="1" applyAlignment="1">
      <alignment horizontal="left" vertical="center" wrapText="1"/>
    </xf>
    <xf numFmtId="0" fontId="37" fillId="0" borderId="17" xfId="5" applyFont="1" applyBorder="1" applyAlignment="1">
      <alignment horizontal="left" vertical="center" wrapText="1"/>
    </xf>
    <xf numFmtId="0" fontId="37" fillId="16" borderId="16" xfId="6" applyFont="1" applyFill="1" applyBorder="1" applyAlignment="1">
      <alignment horizontal="center" vertical="center"/>
    </xf>
    <xf numFmtId="0" fontId="37" fillId="16" borderId="2" xfId="6" applyFont="1" applyFill="1" applyBorder="1" applyAlignment="1">
      <alignment horizontal="center" vertical="center"/>
    </xf>
    <xf numFmtId="0" fontId="37" fillId="16" borderId="17" xfId="6" applyFont="1" applyFill="1" applyBorder="1" applyAlignment="1">
      <alignment horizontal="center" vertical="center"/>
    </xf>
    <xf numFmtId="0" fontId="23" fillId="0" borderId="16" xfId="7" applyFont="1" applyBorder="1" applyAlignment="1">
      <alignment horizontal="left" vertical="center" wrapText="1"/>
    </xf>
    <xf numFmtId="0" fontId="23" fillId="0" borderId="2" xfId="7" applyFont="1" applyBorder="1" applyAlignment="1">
      <alignment horizontal="left" vertical="center" wrapText="1"/>
    </xf>
    <xf numFmtId="0" fontId="23" fillId="0" borderId="21" xfId="7" applyFont="1" applyBorder="1" applyAlignment="1">
      <alignment horizontal="left" vertical="center" wrapText="1"/>
    </xf>
    <xf numFmtId="0" fontId="23" fillId="0" borderId="22" xfId="7" applyFont="1" applyBorder="1" applyAlignment="1">
      <alignment horizontal="left" vertical="center" wrapText="1"/>
    </xf>
    <xf numFmtId="0" fontId="23" fillId="0" borderId="3" xfId="7" applyFont="1" applyBorder="1" applyAlignment="1">
      <alignment horizontal="left" vertical="center" wrapText="1"/>
    </xf>
    <xf numFmtId="0" fontId="37" fillId="0" borderId="16" xfId="7" applyFont="1" applyBorder="1" applyAlignment="1">
      <alignment horizontal="center" vertical="center"/>
    </xf>
    <xf numFmtId="0" fontId="23" fillId="0" borderId="11" xfId="6" applyBorder="1" applyAlignment="1">
      <alignment horizontal="left" wrapText="1"/>
    </xf>
    <xf numFmtId="0" fontId="23" fillId="0" borderId="0" xfId="6" applyAlignment="1">
      <alignment horizontal="left" wrapText="1"/>
    </xf>
    <xf numFmtId="0" fontId="23" fillId="0" borderId="0" xfId="6" applyAlignment="1">
      <alignment horizontal="center"/>
    </xf>
    <xf numFmtId="0" fontId="16" fillId="9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3" fillId="16" borderId="16" xfId="7" applyFont="1" applyFill="1" applyBorder="1" applyAlignment="1">
      <alignment horizontal="left" vertical="center" wrapText="1"/>
    </xf>
    <xf numFmtId="0" fontId="23" fillId="16" borderId="2" xfId="7" applyFont="1" applyFill="1" applyBorder="1" applyAlignment="1">
      <alignment horizontal="left" vertical="center" wrapText="1"/>
    </xf>
    <xf numFmtId="2" fontId="37" fillId="16" borderId="2" xfId="7" applyNumberFormat="1" applyFont="1" applyFill="1" applyBorder="1" applyAlignment="1">
      <alignment horizontal="center" vertical="center"/>
    </xf>
    <xf numFmtId="2" fontId="37" fillId="16" borderId="17" xfId="7" applyNumberFormat="1" applyFont="1" applyFill="1" applyBorder="1" applyAlignment="1">
      <alignment horizontal="center" vertical="center"/>
    </xf>
    <xf numFmtId="0" fontId="41" fillId="0" borderId="0" xfId="5" applyFont="1" applyAlignment="1">
      <alignment horizontal="right" vertical="center"/>
    </xf>
    <xf numFmtId="0" fontId="42" fillId="0" borderId="0" xfId="5" applyFont="1" applyAlignment="1">
      <alignment horizontal="center"/>
    </xf>
    <xf numFmtId="0" fontId="41" fillId="0" borderId="0" xfId="5" quotePrefix="1" applyFont="1" applyAlignment="1">
      <alignment horizontal="left" vertical="center"/>
    </xf>
    <xf numFmtId="0" fontId="41" fillId="0" borderId="0" xfId="5" applyFont="1" applyAlignment="1">
      <alignment horizontal="left" vertical="center"/>
    </xf>
    <xf numFmtId="0" fontId="41" fillId="0" borderId="0" xfId="5" applyFont="1" applyAlignment="1">
      <alignment horizontal="center" vertical="top"/>
    </xf>
    <xf numFmtId="0" fontId="43" fillId="0" borderId="8" xfId="9" applyFont="1" applyBorder="1" applyAlignment="1">
      <alignment horizontal="center"/>
    </xf>
    <xf numFmtId="0" fontId="43" fillId="0" borderId="9" xfId="9" applyFont="1" applyBorder="1" applyAlignment="1">
      <alignment horizontal="center"/>
    </xf>
    <xf numFmtId="0" fontId="37" fillId="0" borderId="16" xfId="9" applyFont="1" applyBorder="1" applyAlignment="1">
      <alignment horizontal="left" vertical="center" wrapText="1"/>
    </xf>
    <xf numFmtId="0" fontId="37" fillId="0" borderId="2" xfId="9" applyFont="1" applyBorder="1" applyAlignment="1">
      <alignment horizontal="left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7" fillId="0" borderId="21" xfId="9" applyFont="1" applyBorder="1" applyAlignment="1">
      <alignment horizontal="left" vertical="center" wrapText="1"/>
    </xf>
    <xf numFmtId="0" fontId="37" fillId="0" borderId="3" xfId="9" applyFont="1" applyBorder="1" applyAlignment="1">
      <alignment horizontal="left" vertical="center" wrapText="1"/>
    </xf>
    <xf numFmtId="49" fontId="45" fillId="15" borderId="16" xfId="0" applyNumberFormat="1" applyFont="1" applyFill="1" applyBorder="1" applyAlignment="1">
      <alignment horizontal="center" vertical="center"/>
    </xf>
    <xf numFmtId="0" fontId="16" fillId="15" borderId="2" xfId="0" applyFont="1" applyFill="1" applyBorder="1" applyAlignment="1">
      <alignment horizontal="left" vertical="center"/>
    </xf>
    <xf numFmtId="0" fontId="37" fillId="9" borderId="0" xfId="0" applyFont="1" applyFill="1" applyBorder="1" applyAlignment="1">
      <alignment horizontal="center" vertical="top" wrapText="1"/>
    </xf>
    <xf numFmtId="0" fontId="37" fillId="9" borderId="12" xfId="0" applyFont="1" applyFill="1" applyBorder="1" applyAlignment="1">
      <alignment horizontal="center" vertical="top" wrapText="1"/>
    </xf>
    <xf numFmtId="0" fontId="34" fillId="0" borderId="19" xfId="0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/>
    </xf>
    <xf numFmtId="0" fontId="38" fillId="0" borderId="11" xfId="9" applyFont="1" applyBorder="1" applyAlignment="1">
      <alignment horizontal="center" vertical="center" wrapText="1"/>
    </xf>
    <xf numFmtId="0" fontId="38" fillId="0" borderId="0" xfId="9" applyFont="1" applyBorder="1" applyAlignment="1">
      <alignment horizontal="center" vertical="center" wrapText="1"/>
    </xf>
    <xf numFmtId="0" fontId="38" fillId="0" borderId="12" xfId="9" applyFont="1" applyBorder="1" applyAlignment="1">
      <alignment horizontal="center" vertical="center" wrapText="1"/>
    </xf>
    <xf numFmtId="0" fontId="38" fillId="0" borderId="11" xfId="9" applyFont="1" applyBorder="1" applyAlignment="1">
      <alignment horizontal="center" vertical="center"/>
    </xf>
    <xf numFmtId="0" fontId="38" fillId="0" borderId="0" xfId="9" applyFont="1" applyBorder="1" applyAlignment="1">
      <alignment horizontal="center" vertical="center"/>
    </xf>
    <xf numFmtId="0" fontId="38" fillId="0" borderId="12" xfId="9" applyFont="1" applyBorder="1" applyAlignment="1">
      <alignment horizontal="center" vertical="center"/>
    </xf>
    <xf numFmtId="0" fontId="34" fillId="0" borderId="17" xfId="0" applyFont="1" applyBorder="1" applyAlignment="1">
      <alignment horizontal="center" vertical="center"/>
    </xf>
    <xf numFmtId="49" fontId="45" fillId="12" borderId="11" xfId="0" applyNumberFormat="1" applyFont="1" applyFill="1" applyBorder="1" applyAlignment="1">
      <alignment horizontal="center" vertical="center"/>
    </xf>
    <xf numFmtId="49" fontId="45" fillId="12" borderId="0" xfId="0" applyNumberFormat="1" applyFont="1" applyFill="1" applyBorder="1" applyAlignment="1">
      <alignment horizontal="center" vertical="center"/>
    </xf>
    <xf numFmtId="49" fontId="45" fillId="12" borderId="12" xfId="0" applyNumberFormat="1" applyFont="1" applyFill="1" applyBorder="1" applyAlignment="1">
      <alignment horizontal="center" vertical="center"/>
    </xf>
    <xf numFmtId="0" fontId="47" fillId="10" borderId="29" xfId="0" applyFont="1" applyFill="1" applyBorder="1" applyAlignment="1">
      <alignment horizontal="right" vertical="center" wrapText="1"/>
    </xf>
    <xf numFmtId="0" fontId="47" fillId="10" borderId="30" xfId="0" applyFont="1" applyFill="1" applyBorder="1" applyAlignment="1">
      <alignment horizontal="right" vertical="center" wrapText="1"/>
    </xf>
    <xf numFmtId="0" fontId="47" fillId="10" borderId="18" xfId="0" applyFont="1" applyFill="1" applyBorder="1" applyAlignment="1">
      <alignment horizontal="right" vertical="center" wrapText="1"/>
    </xf>
    <xf numFmtId="0" fontId="47" fillId="10" borderId="19" xfId="0" applyFont="1" applyFill="1" applyBorder="1" applyAlignment="1">
      <alignment horizontal="right" vertical="center" wrapText="1"/>
    </xf>
    <xf numFmtId="0" fontId="10" fillId="16" borderId="11" xfId="0" applyFont="1" applyFill="1" applyBorder="1" applyAlignment="1">
      <alignment horizontal="center" vertical="center" wrapText="1"/>
    </xf>
    <xf numFmtId="0" fontId="10" fillId="16" borderId="0" xfId="0" applyFont="1" applyFill="1" applyBorder="1" applyAlignment="1">
      <alignment horizontal="center" vertical="center" wrapText="1"/>
    </xf>
    <xf numFmtId="0" fontId="10" fillId="16" borderId="12" xfId="0" applyFont="1" applyFill="1" applyBorder="1" applyAlignment="1">
      <alignment horizontal="center" vertical="center" wrapText="1"/>
    </xf>
    <xf numFmtId="0" fontId="10" fillId="16" borderId="27" xfId="0" applyFont="1" applyFill="1" applyBorder="1" applyAlignment="1">
      <alignment horizontal="center" vertical="center" wrapText="1"/>
    </xf>
    <xf numFmtId="0" fontId="10" fillId="16" borderId="23" xfId="0" applyFont="1" applyFill="1" applyBorder="1" applyAlignment="1">
      <alignment horizontal="center" vertical="center" wrapText="1"/>
    </xf>
    <xf numFmtId="0" fontId="10" fillId="16" borderId="28" xfId="0" applyFont="1" applyFill="1" applyBorder="1" applyAlignment="1">
      <alignment horizontal="center" vertical="center" wrapText="1"/>
    </xf>
    <xf numFmtId="0" fontId="16" fillId="20" borderId="1" xfId="0" applyFont="1" applyFill="1" applyBorder="1" applyAlignment="1">
      <alignment horizontal="left" vertical="top" wrapText="1"/>
    </xf>
    <xf numFmtId="0" fontId="16" fillId="9" borderId="0" xfId="0" applyFont="1" applyFill="1" applyBorder="1" applyAlignment="1">
      <alignment horizontal="right" vertical="top" wrapText="1"/>
    </xf>
    <xf numFmtId="0" fontId="2" fillId="9" borderId="1" xfId="0" applyFont="1" applyFill="1" applyBorder="1" applyAlignment="1">
      <alignment horizontal="left" vertical="top" wrapText="1"/>
    </xf>
    <xf numFmtId="0" fontId="2" fillId="9" borderId="1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6" fillId="19" borderId="1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right" vertical="top" wrapText="1"/>
    </xf>
    <xf numFmtId="0" fontId="2" fillId="9" borderId="33" xfId="0" applyFont="1" applyFill="1" applyBorder="1" applyAlignment="1">
      <alignment horizontal="center" vertical="center" wrapText="1"/>
    </xf>
    <xf numFmtId="0" fontId="2" fillId="9" borderId="34" xfId="0" applyFont="1" applyFill="1" applyBorder="1" applyAlignment="1">
      <alignment horizontal="right" vertical="top" wrapText="1"/>
    </xf>
    <xf numFmtId="0" fontId="10" fillId="9" borderId="11" xfId="0" applyFont="1" applyFill="1" applyBorder="1" applyAlignment="1">
      <alignment horizontal="center" vertical="top" wrapText="1"/>
    </xf>
    <xf numFmtId="0" fontId="10" fillId="9" borderId="0" xfId="0" applyFont="1" applyFill="1" applyBorder="1" applyAlignment="1">
      <alignment horizontal="center" vertical="top" wrapText="1"/>
    </xf>
    <xf numFmtId="0" fontId="10" fillId="9" borderId="12" xfId="0" applyFont="1" applyFill="1" applyBorder="1" applyAlignment="1">
      <alignment horizontal="center" vertical="top" wrapText="1"/>
    </xf>
    <xf numFmtId="0" fontId="2" fillId="9" borderId="11" xfId="0" applyFont="1" applyFill="1" applyBorder="1" applyAlignment="1">
      <alignment horizontal="center" vertical="top" wrapText="1"/>
    </xf>
    <xf numFmtId="0" fontId="2" fillId="9" borderId="0" xfId="0" applyFont="1" applyFill="1" applyBorder="1" applyAlignment="1">
      <alignment horizontal="center" vertical="top" wrapText="1"/>
    </xf>
    <xf numFmtId="0" fontId="2" fillId="9" borderId="12" xfId="0" applyFont="1" applyFill="1" applyBorder="1" applyAlignment="1">
      <alignment horizontal="center" vertical="top" wrapText="1"/>
    </xf>
    <xf numFmtId="0" fontId="10" fillId="9" borderId="11" xfId="0" applyFont="1" applyFill="1" applyBorder="1" applyAlignment="1">
      <alignment horizontal="left" vertical="center"/>
    </xf>
    <xf numFmtId="0" fontId="10" fillId="9" borderId="0" xfId="0" applyFont="1" applyFill="1" applyBorder="1" applyAlignment="1">
      <alignment horizontal="left" vertical="center"/>
    </xf>
    <xf numFmtId="0" fontId="10" fillId="9" borderId="11" xfId="0" applyFont="1" applyFill="1" applyBorder="1" applyAlignment="1">
      <alignment horizontal="right" vertical="top" wrapText="1"/>
    </xf>
    <xf numFmtId="0" fontId="10" fillId="9" borderId="0" xfId="0" applyFont="1" applyFill="1" applyBorder="1" applyAlignment="1">
      <alignment horizontal="right" vertical="top" wrapText="1"/>
    </xf>
    <xf numFmtId="0" fontId="10" fillId="9" borderId="0" xfId="0" applyFont="1" applyFill="1" applyBorder="1" applyAlignment="1">
      <alignment horizontal="left" vertical="top" wrapText="1"/>
    </xf>
    <xf numFmtId="4" fontId="10" fillId="9" borderId="0" xfId="0" applyNumberFormat="1" applyFont="1" applyFill="1" applyBorder="1" applyAlignment="1">
      <alignment horizontal="right" vertical="top" wrapText="1"/>
    </xf>
    <xf numFmtId="0" fontId="10" fillId="9" borderId="12" xfId="0" applyFont="1" applyFill="1" applyBorder="1" applyAlignment="1">
      <alignment horizontal="right" vertical="top" wrapText="1"/>
    </xf>
    <xf numFmtId="167" fontId="16" fillId="19" borderId="1" xfId="0" applyNumberFormat="1" applyFont="1" applyFill="1" applyBorder="1" applyAlignment="1">
      <alignment horizontal="right" vertical="top" wrapText="1"/>
    </xf>
    <xf numFmtId="0" fontId="10" fillId="9" borderId="0" xfId="0" applyFont="1" applyFill="1" applyBorder="1" applyAlignment="1">
      <alignment horizontal="center" vertical="center" wrapText="1"/>
    </xf>
    <xf numFmtId="0" fontId="10" fillId="9" borderId="12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10" fillId="9" borderId="18" xfId="0" applyFont="1" applyFill="1" applyBorder="1" applyAlignment="1">
      <alignment horizontal="right" vertical="top" wrapText="1"/>
    </xf>
    <xf numFmtId="0" fontId="10" fillId="9" borderId="19" xfId="0" applyFont="1" applyFill="1" applyBorder="1" applyAlignment="1">
      <alignment horizontal="right" vertical="top" wrapText="1"/>
    </xf>
    <xf numFmtId="0" fontId="10" fillId="9" borderId="19" xfId="0" applyFont="1" applyFill="1" applyBorder="1" applyAlignment="1">
      <alignment horizontal="left" vertical="top" wrapText="1"/>
    </xf>
    <xf numFmtId="4" fontId="10" fillId="9" borderId="19" xfId="0" applyNumberFormat="1" applyFont="1" applyFill="1" applyBorder="1" applyAlignment="1">
      <alignment horizontal="right" vertical="top" wrapText="1"/>
    </xf>
    <xf numFmtId="0" fontId="10" fillId="9" borderId="20" xfId="0" applyFont="1" applyFill="1" applyBorder="1" applyAlignment="1">
      <alignment horizontal="right" vertical="top" wrapText="1"/>
    </xf>
    <xf numFmtId="0" fontId="37" fillId="9" borderId="0" xfId="0" applyFont="1" applyFill="1" applyAlignment="1">
      <alignment horizontal="center" vertical="top" wrapText="1"/>
    </xf>
    <xf numFmtId="0" fontId="34" fillId="0" borderId="0" xfId="0" applyFont="1"/>
    <xf numFmtId="0" fontId="2" fillId="9" borderId="33" xfId="0" applyFont="1" applyFill="1" applyBorder="1" applyAlignment="1">
      <alignment horizontal="left" vertical="top" wrapText="1"/>
    </xf>
  </cellXfs>
  <cellStyles count="10">
    <cellStyle name="40% - Ênfase6" xfId="3" builtinId="51"/>
    <cellStyle name="Ênfase6" xfId="2" builtinId="49"/>
    <cellStyle name="Normal" xfId="0" builtinId="0"/>
    <cellStyle name="Normal 2" xfId="9" xr:uid="{00000000-0005-0000-0000-000003000000}"/>
    <cellStyle name="Normal 2 3 2" xfId="7" xr:uid="{00000000-0005-0000-0000-000004000000}"/>
    <cellStyle name="Normal 3" xfId="4" xr:uid="{00000000-0005-0000-0000-000005000000}"/>
    <cellStyle name="Normal 3 2 2" xfId="6" xr:uid="{00000000-0005-0000-0000-000006000000}"/>
    <cellStyle name="Normal 7" xfId="5" xr:uid="{00000000-0005-0000-0000-000007000000}"/>
    <cellStyle name="Porcentagem" xfId="1" builtinId="5"/>
    <cellStyle name="Porcentagem 2" xfId="8" xr:uid="{00000000-0005-0000-0000-000009000000}"/>
  </cellStyles>
  <dxfs count="6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08518A"/>
      <color rgb="FF081F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464194</xdr:colOff>
      <xdr:row>0</xdr:row>
      <xdr:rowOff>97183</xdr:rowOff>
    </xdr:from>
    <xdr:to>
      <xdr:col>1</xdr:col>
      <xdr:colOff>346877</xdr:colOff>
      <xdr:row>3</xdr:row>
      <xdr:rowOff>173272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94" y="97183"/>
          <a:ext cx="737448" cy="107662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1093307</xdr:colOff>
      <xdr:row>0</xdr:row>
      <xdr:rowOff>311426</xdr:rowOff>
    </xdr:from>
    <xdr:to>
      <xdr:col>4</xdr:col>
      <xdr:colOff>4332481</xdr:colOff>
      <xdr:row>4</xdr:row>
      <xdr:rowOff>115617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9272" y="311426"/>
          <a:ext cx="3239174" cy="1076400"/>
        </a:xfrm>
        <a:prstGeom prst="rect">
          <a:avLst/>
        </a:prstGeom>
      </xdr:spPr>
    </xdr:pic>
    <xdr:clientData/>
  </xdr:twoCellAnchor>
  <xdr:twoCellAnchor editAs="oneCell">
    <xdr:from>
      <xdr:col>4</xdr:col>
      <xdr:colOff>1847850</xdr:colOff>
      <xdr:row>4</xdr:row>
      <xdr:rowOff>190500</xdr:rowOff>
    </xdr:from>
    <xdr:to>
      <xdr:col>4</xdr:col>
      <xdr:colOff>3482340</xdr:colOff>
      <xdr:row>7</xdr:row>
      <xdr:rowOff>323850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96300" y="1438275"/>
          <a:ext cx="1634490" cy="1104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119841</xdr:colOff>
      <xdr:row>0</xdr:row>
      <xdr:rowOff>0</xdr:rowOff>
    </xdr:from>
    <xdr:to>
      <xdr:col>2</xdr:col>
      <xdr:colOff>95841</xdr:colOff>
      <xdr:row>6</xdr:row>
      <xdr:rowOff>37309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841" y="0"/>
          <a:ext cx="738000" cy="108886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74814</xdr:colOff>
      <xdr:row>0</xdr:row>
      <xdr:rowOff>1</xdr:rowOff>
    </xdr:from>
    <xdr:to>
      <xdr:col>9</xdr:col>
      <xdr:colOff>68580</xdr:colOff>
      <xdr:row>5</xdr:row>
      <xdr:rowOff>120595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6854" y="1"/>
          <a:ext cx="2965566" cy="996894"/>
        </a:xfrm>
        <a:prstGeom prst="rect">
          <a:avLst/>
        </a:prstGeom>
      </xdr:spPr>
    </xdr:pic>
    <xdr:clientData/>
  </xdr:twoCellAnchor>
  <xdr:twoCellAnchor editAs="oneCell">
    <xdr:from>
      <xdr:col>3</xdr:col>
      <xdr:colOff>3067050</xdr:colOff>
      <xdr:row>98</xdr:row>
      <xdr:rowOff>66675</xdr:rowOff>
    </xdr:from>
    <xdr:to>
      <xdr:col>4</xdr:col>
      <xdr:colOff>129540</xdr:colOff>
      <xdr:row>101</xdr:row>
      <xdr:rowOff>47625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0700" y="40862250"/>
          <a:ext cx="1634490" cy="1104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143742</xdr:colOff>
      <xdr:row>0</xdr:row>
      <xdr:rowOff>42862</xdr:rowOff>
    </xdr:from>
    <xdr:to>
      <xdr:col>1</xdr:col>
      <xdr:colOff>334317</xdr:colOff>
      <xdr:row>4</xdr:row>
      <xdr:rowOff>45077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42" y="42862"/>
          <a:ext cx="619200" cy="70706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357919</xdr:colOff>
      <xdr:row>0</xdr:row>
      <xdr:rowOff>114302</xdr:rowOff>
    </xdr:from>
    <xdr:to>
      <xdr:col>5</xdr:col>
      <xdr:colOff>1267047</xdr:colOff>
      <xdr:row>4</xdr:row>
      <xdr:rowOff>116517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4144" y="114302"/>
          <a:ext cx="2099753" cy="707065"/>
        </a:xfrm>
        <a:prstGeom prst="rect">
          <a:avLst/>
        </a:prstGeom>
      </xdr:spPr>
    </xdr:pic>
    <xdr:clientData/>
  </xdr:twoCellAnchor>
  <xdr:twoCellAnchor editAs="oneCell">
    <xdr:from>
      <xdr:col>1</xdr:col>
      <xdr:colOff>2113359</xdr:colOff>
      <xdr:row>35</xdr:row>
      <xdr:rowOff>29767</xdr:rowOff>
    </xdr:from>
    <xdr:to>
      <xdr:col>4</xdr:col>
      <xdr:colOff>80724</xdr:colOff>
      <xdr:row>40</xdr:row>
      <xdr:rowOff>116682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1984" y="6858001"/>
          <a:ext cx="1634490" cy="1104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114300</xdr:rowOff>
        </xdr:from>
        <xdr:to>
          <xdr:col>1</xdr:col>
          <xdr:colOff>0</xdr:colOff>
          <xdr:row>3</xdr:row>
          <xdr:rowOff>133350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114300</xdr:rowOff>
        </xdr:from>
        <xdr:to>
          <xdr:col>1</xdr:col>
          <xdr:colOff>0</xdr:colOff>
          <xdr:row>3</xdr:row>
          <xdr:rowOff>133350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114300</xdr:rowOff>
        </xdr:from>
        <xdr:to>
          <xdr:col>1</xdr:col>
          <xdr:colOff>0</xdr:colOff>
          <xdr:row>3</xdr:row>
          <xdr:rowOff>133350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114300</xdr:rowOff>
        </xdr:from>
        <xdr:to>
          <xdr:col>1</xdr:col>
          <xdr:colOff>0</xdr:colOff>
          <xdr:row>3</xdr:row>
          <xdr:rowOff>133350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3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114300</xdr:rowOff>
        </xdr:from>
        <xdr:to>
          <xdr:col>1</xdr:col>
          <xdr:colOff>0</xdr:colOff>
          <xdr:row>3</xdr:row>
          <xdr:rowOff>133350</xdr:rowOff>
        </xdr:to>
        <xdr:sp macro="" textlink="">
          <xdr:nvSpPr>
            <xdr:cNvPr id="5125" name="Object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3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114300</xdr:rowOff>
        </xdr:from>
        <xdr:to>
          <xdr:col>1</xdr:col>
          <xdr:colOff>0</xdr:colOff>
          <xdr:row>3</xdr:row>
          <xdr:rowOff>133350</xdr:rowOff>
        </xdr:to>
        <xdr:sp macro="" textlink="">
          <xdr:nvSpPr>
            <xdr:cNvPr id="5126" name="Object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3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27" name="Object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3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28" name="Object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3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29" name="Object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3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0" name="Object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3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1" name="Object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3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2" name="Object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3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3" name="Object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3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4" name="Object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3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5" name="Object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3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6" name="Object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3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7" name="Object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3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114300</xdr:rowOff>
        </xdr:from>
        <xdr:to>
          <xdr:col>1</xdr:col>
          <xdr:colOff>0</xdr:colOff>
          <xdr:row>4</xdr:row>
          <xdr:rowOff>133350</xdr:rowOff>
        </xdr:to>
        <xdr:sp macro="" textlink="">
          <xdr:nvSpPr>
            <xdr:cNvPr id="5138" name="Object 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3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91440</xdr:colOff>
      <xdr:row>0</xdr:row>
      <xdr:rowOff>15240</xdr:rowOff>
    </xdr:from>
    <xdr:to>
      <xdr:col>2</xdr:col>
      <xdr:colOff>38100</xdr:colOff>
      <xdr:row>4</xdr:row>
      <xdr:rowOff>19800</xdr:rowOff>
    </xdr:to>
    <xdr:pic>
      <xdr:nvPicPr>
        <xdr:cNvPr id="21" name="Imagem 20" descr="BRASAO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" y="15240"/>
          <a:ext cx="617220" cy="7056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53340</xdr:colOff>
      <xdr:row>0</xdr:row>
      <xdr:rowOff>45720</xdr:rowOff>
    </xdr:from>
    <xdr:to>
      <xdr:col>8</xdr:col>
      <xdr:colOff>601980</xdr:colOff>
      <xdr:row>4</xdr:row>
      <xdr:rowOff>51657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2040" y="45720"/>
          <a:ext cx="2103120" cy="706977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31</xdr:row>
      <xdr:rowOff>76200</xdr:rowOff>
    </xdr:from>
    <xdr:to>
      <xdr:col>5</xdr:col>
      <xdr:colOff>710565</xdr:colOff>
      <xdr:row>38</xdr:row>
      <xdr:rowOff>47625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A9ED7261-A3BF-4E38-8E96-EFB6D10D6261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4150" y="7715250"/>
          <a:ext cx="1634490" cy="11049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573741</xdr:colOff>
      <xdr:row>1</xdr:row>
      <xdr:rowOff>62753</xdr:rowOff>
    </xdr:from>
    <xdr:to>
      <xdr:col>1</xdr:col>
      <xdr:colOff>565412</xdr:colOff>
      <xdr:row>5</xdr:row>
      <xdr:rowOff>52641</xdr:rowOff>
    </xdr:to>
    <xdr:pic>
      <xdr:nvPicPr>
        <xdr:cNvPr id="5" name="Imagem 4" descr="BRASAO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741" y="242047"/>
          <a:ext cx="619200" cy="70706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329037</xdr:colOff>
      <xdr:row>1</xdr:row>
      <xdr:rowOff>161087</xdr:rowOff>
    </xdr:from>
    <xdr:to>
      <xdr:col>5</xdr:col>
      <xdr:colOff>1084084</xdr:colOff>
      <xdr:row>5</xdr:row>
      <xdr:rowOff>150975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4166" y="340381"/>
          <a:ext cx="2099753" cy="707065"/>
        </a:xfrm>
        <a:prstGeom prst="rect">
          <a:avLst/>
        </a:prstGeom>
      </xdr:spPr>
    </xdr:pic>
    <xdr:clientData/>
  </xdr:twoCellAnchor>
  <xdr:twoCellAnchor editAs="oneCell">
    <xdr:from>
      <xdr:col>1</xdr:col>
      <xdr:colOff>4269441</xdr:colOff>
      <xdr:row>49</xdr:row>
      <xdr:rowOff>100853</xdr:rowOff>
    </xdr:from>
    <xdr:to>
      <xdr:col>2</xdr:col>
      <xdr:colOff>1376754</xdr:colOff>
      <xdr:row>55</xdr:row>
      <xdr:rowOff>141194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AC92688-1E2C-4F6B-AFF4-246746C9F036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6970" y="9906000"/>
          <a:ext cx="1634490" cy="1104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426720</xdr:colOff>
      <xdr:row>0</xdr:row>
      <xdr:rowOff>0</xdr:rowOff>
    </xdr:from>
    <xdr:to>
      <xdr:col>2</xdr:col>
      <xdr:colOff>249768</xdr:colOff>
      <xdr:row>6</xdr:row>
      <xdr:rowOff>25068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0"/>
          <a:ext cx="737448" cy="1076628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462798</xdr:colOff>
      <xdr:row>0</xdr:row>
      <xdr:rowOff>883</xdr:rowOff>
    </xdr:from>
    <xdr:to>
      <xdr:col>9</xdr:col>
      <xdr:colOff>882572</xdr:colOff>
      <xdr:row>6</xdr:row>
      <xdr:rowOff>25723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30598" y="883"/>
          <a:ext cx="3239174" cy="1076400"/>
        </a:xfrm>
        <a:prstGeom prst="rect">
          <a:avLst/>
        </a:prstGeom>
      </xdr:spPr>
    </xdr:pic>
    <xdr:clientData/>
  </xdr:twoCellAnchor>
  <xdr:twoCellAnchor editAs="oneCell">
    <xdr:from>
      <xdr:col>3</xdr:col>
      <xdr:colOff>3190875</xdr:colOff>
      <xdr:row>834</xdr:row>
      <xdr:rowOff>133350</xdr:rowOff>
    </xdr:from>
    <xdr:to>
      <xdr:col>4</xdr:col>
      <xdr:colOff>253365</xdr:colOff>
      <xdr:row>837</xdr:row>
      <xdr:rowOff>85725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59DAF74-2CCF-4CFB-86E0-7F9B9D56955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270471900"/>
          <a:ext cx="1634490" cy="1104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Temporario\PROPOSTAS\PADRE%20MARCELO\COMERCIAL\FIS-FINANC-VER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memória de calculo_liquida"/>
      <sheetName val="Preços"/>
      <sheetName val="Desp. Apoio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"/>
      <sheetName val="Conc 20"/>
      <sheetName val="Fresagem de Pista Ago-98"/>
      <sheetName val="Proposta"/>
      <sheetName val="Carimbo de Nota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PRO_08"/>
      <sheetName val="RELATA"/>
      <sheetName val="COMPOS1"/>
      <sheetName val="Custo da Imprimação"/>
      <sheetName val="Custo da Pintura de Ligação"/>
      <sheetName val="RESUMO_AUT1"/>
      <sheetName val="Resumo Financeiro"/>
      <sheetName val="RP-1 SB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1 (2)"/>
      <sheetName val="Crono"/>
      <sheetName val="Plan2"/>
    </sheetNames>
    <sheetDataSet>
      <sheetData sheetId="0">
        <row r="3">
          <cell r="D3">
            <v>0.95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Orçamento Global"/>
      <sheetName val="PRO-08"/>
      <sheetName val="2.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7.bin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2.bin"/><Relationship Id="rId20" Type="http://schemas.openxmlformats.org/officeDocument/2006/relationships/oleObject" Target="../embeddings/oleObject16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6.emf"/><Relationship Id="rId15" Type="http://schemas.openxmlformats.org/officeDocument/2006/relationships/oleObject" Target="../embeddings/oleObject11.bin"/><Relationship Id="rId10" Type="http://schemas.openxmlformats.org/officeDocument/2006/relationships/oleObject" Target="../embeddings/oleObject6.bin"/><Relationship Id="rId19" Type="http://schemas.openxmlformats.org/officeDocument/2006/relationships/oleObject" Target="../embeddings/oleObject15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8"/>
  <sheetViews>
    <sheetView view="pageBreakPreview" zoomScaleNormal="100" zoomScaleSheetLayoutView="100" workbookViewId="0">
      <selection activeCell="A6" sqref="A6:E6"/>
    </sheetView>
  </sheetViews>
  <sheetFormatPr defaultRowHeight="14.25" x14ac:dyDescent="0.2"/>
  <cols>
    <col min="1" max="1" width="11.25" customWidth="1"/>
    <col min="2" max="2" width="60" bestFit="1" customWidth="1"/>
    <col min="3" max="3" width="6" style="21" bestFit="1" customWidth="1"/>
    <col min="4" max="4" width="10" style="8" bestFit="1" customWidth="1"/>
    <col min="5" max="5" width="60" style="21" bestFit="1" customWidth="1"/>
    <col min="6" max="6" width="16.5" bestFit="1" customWidth="1"/>
  </cols>
  <sheetData>
    <row r="1" spans="1:10" ht="27.6" customHeight="1" x14ac:dyDescent="0.2">
      <c r="A1" s="1"/>
      <c r="B1" s="1"/>
      <c r="C1" s="34"/>
      <c r="D1" s="5"/>
      <c r="E1" s="34"/>
      <c r="F1" s="253"/>
      <c r="G1" s="253"/>
      <c r="H1" s="253"/>
      <c r="I1" s="253"/>
      <c r="J1" s="253"/>
    </row>
    <row r="2" spans="1:10" ht="24.6" customHeight="1" x14ac:dyDescent="0.2">
      <c r="A2" s="1"/>
      <c r="B2" s="1"/>
      <c r="C2" s="34"/>
      <c r="D2" s="5"/>
      <c r="E2" s="34"/>
    </row>
    <row r="3" spans="1:10" ht="26.45" customHeight="1" x14ac:dyDescent="0.25">
      <c r="A3" s="258" t="s">
        <v>236</v>
      </c>
      <c r="B3" s="258"/>
      <c r="C3" s="258"/>
      <c r="D3" s="258"/>
      <c r="E3" s="258"/>
    </row>
    <row r="4" spans="1:10" ht="21.6" customHeight="1" x14ac:dyDescent="0.2">
      <c r="A4" s="259" t="s">
        <v>237</v>
      </c>
      <c r="B4" s="259"/>
      <c r="C4" s="259"/>
      <c r="D4" s="259"/>
      <c r="E4" s="259"/>
    </row>
    <row r="5" spans="1:10" ht="28.15" customHeight="1" x14ac:dyDescent="0.2">
      <c r="A5" s="259" t="s">
        <v>339</v>
      </c>
      <c r="B5" s="259"/>
      <c r="C5" s="259"/>
      <c r="D5" s="259"/>
      <c r="E5" s="259"/>
    </row>
    <row r="6" spans="1:10" ht="27.6" customHeight="1" x14ac:dyDescent="0.2">
      <c r="A6" s="256" t="s">
        <v>334</v>
      </c>
      <c r="B6" s="256"/>
      <c r="C6" s="256"/>
      <c r="D6" s="256"/>
      <c r="E6" s="256"/>
    </row>
    <row r="7" spans="1:10" ht="22.15" customHeight="1" x14ac:dyDescent="0.2">
      <c r="A7" s="256" t="s">
        <v>1026</v>
      </c>
      <c r="B7" s="256"/>
      <c r="C7" s="256"/>
      <c r="D7" s="256"/>
      <c r="E7" s="256"/>
    </row>
    <row r="8" spans="1:10" ht="35.450000000000003" customHeight="1" x14ac:dyDescent="0.2">
      <c r="A8" s="257" t="s">
        <v>238</v>
      </c>
      <c r="B8" s="257"/>
      <c r="C8" s="35"/>
      <c r="D8" s="5"/>
      <c r="E8" s="35"/>
      <c r="F8" s="253"/>
      <c r="G8" s="253"/>
      <c r="H8" s="253"/>
      <c r="I8" s="253"/>
      <c r="J8" s="253"/>
    </row>
    <row r="9" spans="1:10" ht="32.450000000000003" customHeight="1" x14ac:dyDescent="0.2">
      <c r="A9" s="260" t="s">
        <v>239</v>
      </c>
      <c r="B9" s="261"/>
      <c r="C9" s="261"/>
      <c r="D9" s="261"/>
      <c r="E9" s="261"/>
    </row>
    <row r="10" spans="1:10" ht="30" customHeight="1" x14ac:dyDescent="0.2">
      <c r="A10" s="48" t="s">
        <v>1</v>
      </c>
      <c r="B10" s="48" t="s">
        <v>4</v>
      </c>
      <c r="C10" s="48" t="s">
        <v>5</v>
      </c>
      <c r="D10" s="52" t="s">
        <v>6</v>
      </c>
      <c r="E10" s="48" t="s">
        <v>239</v>
      </c>
    </row>
    <row r="11" spans="1:10" ht="24" customHeight="1" x14ac:dyDescent="0.2">
      <c r="A11" s="9" t="s">
        <v>11</v>
      </c>
      <c r="B11" s="9" t="s">
        <v>240</v>
      </c>
      <c r="C11" s="39"/>
      <c r="D11" s="10"/>
      <c r="E11" s="36"/>
    </row>
    <row r="12" spans="1:10" ht="29.25" customHeight="1" x14ac:dyDescent="0.2">
      <c r="A12" s="11" t="s">
        <v>15</v>
      </c>
      <c r="B12" s="11" t="s">
        <v>18</v>
      </c>
      <c r="C12" s="32" t="s">
        <v>19</v>
      </c>
      <c r="D12" s="12">
        <f>2*20*3</f>
        <v>120</v>
      </c>
      <c r="E12" s="15" t="s">
        <v>345</v>
      </c>
    </row>
    <row r="13" spans="1:10" ht="24" customHeight="1" x14ac:dyDescent="0.2">
      <c r="A13" s="11" t="s">
        <v>241</v>
      </c>
      <c r="B13" s="11" t="s">
        <v>22</v>
      </c>
      <c r="C13" s="32" t="s">
        <v>19</v>
      </c>
      <c r="D13" s="12">
        <f>4*20*3</f>
        <v>240</v>
      </c>
      <c r="E13" s="15" t="s">
        <v>346</v>
      </c>
    </row>
    <row r="14" spans="1:10" ht="24" customHeight="1" x14ac:dyDescent="0.2">
      <c r="A14" s="9">
        <v>2</v>
      </c>
      <c r="B14" s="9" t="s">
        <v>24</v>
      </c>
      <c r="C14" s="39"/>
      <c r="D14" s="10"/>
      <c r="E14" s="36"/>
    </row>
    <row r="15" spans="1:10" ht="36.6" customHeight="1" x14ac:dyDescent="0.2">
      <c r="A15" s="11" t="s">
        <v>242</v>
      </c>
      <c r="B15" s="11" t="s">
        <v>243</v>
      </c>
      <c r="C15" s="32" t="s">
        <v>29</v>
      </c>
      <c r="D15" s="12">
        <f>2*3</f>
        <v>6</v>
      </c>
      <c r="E15" s="15" t="s">
        <v>347</v>
      </c>
    </row>
    <row r="16" spans="1:10" ht="36.6" customHeight="1" x14ac:dyDescent="0.2">
      <c r="A16" s="11" t="s">
        <v>244</v>
      </c>
      <c r="B16" s="11" t="s">
        <v>32</v>
      </c>
      <c r="C16" s="32" t="s">
        <v>29</v>
      </c>
      <c r="D16" s="12">
        <f>11.2*15.8</f>
        <v>176.96</v>
      </c>
      <c r="E16" s="37" t="s">
        <v>340</v>
      </c>
    </row>
    <row r="17" spans="1:5" ht="36.6" customHeight="1" x14ac:dyDescent="0.2">
      <c r="A17" s="11" t="s">
        <v>245</v>
      </c>
      <c r="B17" s="11" t="s">
        <v>35</v>
      </c>
      <c r="C17" s="32" t="s">
        <v>36</v>
      </c>
      <c r="D17" s="12">
        <f>((11.2+1)*2)+((15.6+1)*2)</f>
        <v>57.6</v>
      </c>
      <c r="E17" s="37" t="s">
        <v>1008</v>
      </c>
    </row>
    <row r="18" spans="1:5" ht="24" customHeight="1" x14ac:dyDescent="0.2">
      <c r="A18" s="9">
        <v>3</v>
      </c>
      <c r="B18" s="9" t="s">
        <v>38</v>
      </c>
      <c r="C18" s="39"/>
      <c r="D18" s="10"/>
      <c r="E18" s="36"/>
    </row>
    <row r="19" spans="1:5" ht="24" customHeight="1" x14ac:dyDescent="0.2">
      <c r="A19" s="15" t="s">
        <v>246</v>
      </c>
      <c r="B19" s="15" t="s">
        <v>41</v>
      </c>
      <c r="C19" s="15" t="s">
        <v>42</v>
      </c>
      <c r="D19" s="12">
        <f>(0.15*0.15*4)*33</f>
        <v>2.9699999999999998</v>
      </c>
      <c r="E19" s="15" t="s">
        <v>333</v>
      </c>
    </row>
    <row r="20" spans="1:5" ht="24" customHeight="1" x14ac:dyDescent="0.2">
      <c r="A20" s="9">
        <v>4</v>
      </c>
      <c r="B20" s="9" t="s">
        <v>44</v>
      </c>
      <c r="C20" s="39"/>
      <c r="D20" s="10"/>
      <c r="E20" s="36"/>
    </row>
    <row r="21" spans="1:5" ht="61.15" customHeight="1" x14ac:dyDescent="0.2">
      <c r="A21" s="11" t="s">
        <v>247</v>
      </c>
      <c r="B21" s="15" t="s">
        <v>47</v>
      </c>
      <c r="C21" s="32" t="s">
        <v>36</v>
      </c>
      <c r="D21" s="12">
        <f>33*4</f>
        <v>132</v>
      </c>
      <c r="E21" s="32" t="s">
        <v>341</v>
      </c>
    </row>
    <row r="22" spans="1:5" ht="36" customHeight="1" x14ac:dyDescent="0.2">
      <c r="A22" s="9">
        <v>5</v>
      </c>
      <c r="B22" s="9" t="s">
        <v>49</v>
      </c>
      <c r="C22" s="39"/>
      <c r="D22" s="10"/>
      <c r="E22" s="36"/>
    </row>
    <row r="23" spans="1:5" ht="42.6" customHeight="1" x14ac:dyDescent="0.2">
      <c r="A23" s="11" t="s">
        <v>248</v>
      </c>
      <c r="B23" s="141" t="s">
        <v>52</v>
      </c>
      <c r="C23" s="32" t="s">
        <v>29</v>
      </c>
      <c r="D23" s="12">
        <v>337.06</v>
      </c>
      <c r="E23" s="15" t="s">
        <v>432</v>
      </c>
    </row>
    <row r="24" spans="1:5" s="3" customFormat="1" x14ac:dyDescent="0.2">
      <c r="A24" s="11"/>
      <c r="B24" s="141" t="s">
        <v>420</v>
      </c>
      <c r="C24" s="265">
        <f>15.6+4.3+9.35+3.75+3.75+5.95+5.95</f>
        <v>48.650000000000006</v>
      </c>
      <c r="D24" s="266"/>
      <c r="E24" s="140" t="s">
        <v>427</v>
      </c>
    </row>
    <row r="25" spans="1:5" s="3" customFormat="1" x14ac:dyDescent="0.2">
      <c r="A25" s="11"/>
      <c r="B25" s="141" t="s">
        <v>421</v>
      </c>
      <c r="C25" s="267">
        <f>11+ 1.92+4.42+4.42+11+11+5.18+5.18</f>
        <v>54.12</v>
      </c>
      <c r="D25" s="268"/>
      <c r="E25" s="139" t="s">
        <v>429</v>
      </c>
    </row>
    <row r="26" spans="1:5" s="3" customFormat="1" x14ac:dyDescent="0.2">
      <c r="A26" s="11"/>
      <c r="B26" s="141" t="s">
        <v>423</v>
      </c>
      <c r="C26" s="267">
        <v>3</v>
      </c>
      <c r="D26" s="268"/>
      <c r="E26" s="139">
        <v>3</v>
      </c>
    </row>
    <row r="27" spans="1:5" s="3" customFormat="1" x14ac:dyDescent="0.2">
      <c r="A27" s="11"/>
      <c r="B27" s="141" t="s">
        <v>422</v>
      </c>
      <c r="C27" s="267">
        <f>22.18+20.16</f>
        <v>42.34</v>
      </c>
      <c r="D27" s="268"/>
      <c r="E27" s="139" t="s">
        <v>431</v>
      </c>
    </row>
    <row r="28" spans="1:5" s="3" customFormat="1" x14ac:dyDescent="0.2">
      <c r="A28" s="11"/>
      <c r="B28" s="141" t="s">
        <v>428</v>
      </c>
      <c r="C28" s="267">
        <f>(C24+C25)*C26</f>
        <v>308.31000000000006</v>
      </c>
      <c r="D28" s="268"/>
      <c r="E28" s="139"/>
    </row>
    <row r="29" spans="1:5" s="3" customFormat="1" ht="28.15" customHeight="1" x14ac:dyDescent="0.2">
      <c r="A29" s="11"/>
      <c r="B29" s="141" t="s">
        <v>424</v>
      </c>
      <c r="C29" s="267">
        <f>((2.43+1.37+1.37+2.43+1.37+1.37+2.06+2.06)*2.1)-(1.8*0.6*4)</f>
        <v>26.046000000000003</v>
      </c>
      <c r="D29" s="268"/>
      <c r="E29" s="142" t="s">
        <v>430</v>
      </c>
    </row>
    <row r="30" spans="1:5" s="3" customFormat="1" ht="13.9" customHeight="1" x14ac:dyDescent="0.2">
      <c r="A30" s="11"/>
      <c r="B30" s="141" t="s">
        <v>425</v>
      </c>
      <c r="C30" s="269">
        <f>(1.13+1.12)*1.2</f>
        <v>2.6999999999999997</v>
      </c>
      <c r="D30" s="270"/>
      <c r="E30" s="138" t="s">
        <v>426</v>
      </c>
    </row>
    <row r="31" spans="1:5" s="3" customFormat="1" x14ac:dyDescent="0.2">
      <c r="A31" s="11"/>
      <c r="B31" s="143" t="s">
        <v>433</v>
      </c>
      <c r="C31" s="262">
        <f>C28+C29+C30</f>
        <v>337.05600000000004</v>
      </c>
      <c r="D31" s="263"/>
      <c r="E31" s="264"/>
    </row>
    <row r="32" spans="1:5" ht="35.450000000000003" customHeight="1" x14ac:dyDescent="0.2">
      <c r="A32" s="9">
        <v>6</v>
      </c>
      <c r="B32" s="9" t="s">
        <v>57</v>
      </c>
      <c r="C32" s="39"/>
      <c r="D32" s="10"/>
      <c r="E32" s="36"/>
    </row>
    <row r="33" spans="1:7" ht="53.45" customHeight="1" x14ac:dyDescent="0.2">
      <c r="A33" s="11" t="s">
        <v>249</v>
      </c>
      <c r="B33" s="11" t="s">
        <v>60</v>
      </c>
      <c r="C33" s="32" t="s">
        <v>343</v>
      </c>
      <c r="D33" s="12">
        <v>208.44</v>
      </c>
      <c r="E33" s="15" t="s">
        <v>342</v>
      </c>
    </row>
    <row r="34" spans="1:7" ht="53.45" customHeight="1" x14ac:dyDescent="0.2">
      <c r="A34" s="11" t="s">
        <v>250</v>
      </c>
      <c r="B34" s="11" t="s">
        <v>63</v>
      </c>
      <c r="C34" s="32" t="s">
        <v>29</v>
      </c>
      <c r="D34" s="12">
        <v>208.44</v>
      </c>
      <c r="E34" s="15" t="s">
        <v>342</v>
      </c>
    </row>
    <row r="35" spans="1:7" ht="24" customHeight="1" x14ac:dyDescent="0.2">
      <c r="A35" s="9">
        <v>7</v>
      </c>
      <c r="B35" s="9" t="s">
        <v>65</v>
      </c>
      <c r="C35" s="39"/>
      <c r="D35" s="10"/>
      <c r="E35" s="36"/>
    </row>
    <row r="36" spans="1:7" ht="48.6" customHeight="1" x14ac:dyDescent="0.2">
      <c r="A36" s="33" t="s">
        <v>251</v>
      </c>
      <c r="B36" s="11" t="s">
        <v>68</v>
      </c>
      <c r="C36" s="32" t="s">
        <v>29</v>
      </c>
      <c r="D36" s="12">
        <f xml:space="preserve"> 7.87 + 11.55 + 27.86 + 11.86+ 32.42 + 32.42 + 10.74 +10.74 + 7.2 + 4.12 + 4.12+32.16</f>
        <v>193.06</v>
      </c>
      <c r="E36" s="15" t="s">
        <v>344</v>
      </c>
      <c r="F36">
        <f>((11.2*2)+(15.6*2))*0.6</f>
        <v>32.159999999999997</v>
      </c>
    </row>
    <row r="37" spans="1:7" ht="36" customHeight="1" x14ac:dyDescent="0.2">
      <c r="A37" s="11" t="s">
        <v>252</v>
      </c>
      <c r="B37" s="11" t="s">
        <v>71</v>
      </c>
      <c r="C37" s="32" t="s">
        <v>36</v>
      </c>
      <c r="D37" s="12">
        <f>8.14+8.14+13.4+13.69+13.69+22.76+22.76+11.5+42.24+32.4+64.8</f>
        <v>253.51999999999998</v>
      </c>
      <c r="E37" s="15" t="s">
        <v>348</v>
      </c>
      <c r="G37">
        <f>(11.2+0.6)*2</f>
        <v>23.599999999999998</v>
      </c>
    </row>
    <row r="38" spans="1:7" ht="24" customHeight="1" x14ac:dyDescent="0.2">
      <c r="A38" s="9">
        <v>8</v>
      </c>
      <c r="B38" s="9" t="s">
        <v>73</v>
      </c>
      <c r="C38" s="39"/>
      <c r="D38" s="10"/>
      <c r="E38" s="36"/>
      <c r="G38">
        <f>G37*2</f>
        <v>47.199999999999996</v>
      </c>
    </row>
    <row r="39" spans="1:7" ht="60" customHeight="1" x14ac:dyDescent="0.2">
      <c r="A39" s="11" t="s">
        <v>253</v>
      </c>
      <c r="B39" s="11" t="s">
        <v>76</v>
      </c>
      <c r="C39" s="32" t="s">
        <v>77</v>
      </c>
      <c r="D39" s="12">
        <v>4</v>
      </c>
      <c r="E39" s="15" t="s">
        <v>335</v>
      </c>
      <c r="F39">
        <f>0.9*2.1*4</f>
        <v>7.5600000000000005</v>
      </c>
      <c r="G39">
        <f>15.6+0.6+0.6+15.6</f>
        <v>32.4</v>
      </c>
    </row>
    <row r="40" spans="1:7" ht="52.9" customHeight="1" x14ac:dyDescent="0.2">
      <c r="A40" s="11" t="s">
        <v>254</v>
      </c>
      <c r="B40" s="11" t="s">
        <v>80</v>
      </c>
      <c r="C40" s="32" t="s">
        <v>77</v>
      </c>
      <c r="D40" s="12">
        <v>6</v>
      </c>
      <c r="E40" s="15" t="s">
        <v>336</v>
      </c>
      <c r="F40">
        <f>0.8*2.1*6</f>
        <v>10.080000000000002</v>
      </c>
      <c r="G40">
        <f>G39*2</f>
        <v>64.8</v>
      </c>
    </row>
    <row r="41" spans="1:7" ht="52.9" customHeight="1" x14ac:dyDescent="0.2">
      <c r="A41" s="11" t="s">
        <v>255</v>
      </c>
      <c r="B41" s="11" t="s">
        <v>83</v>
      </c>
      <c r="C41" s="32" t="s">
        <v>77</v>
      </c>
      <c r="D41" s="12">
        <v>2</v>
      </c>
      <c r="E41" s="15" t="s">
        <v>337</v>
      </c>
      <c r="F41">
        <f>0.6*2.1*2</f>
        <v>2.52</v>
      </c>
    </row>
    <row r="42" spans="1:7" ht="52.9" customHeight="1" x14ac:dyDescent="0.2">
      <c r="A42" s="11" t="s">
        <v>256</v>
      </c>
      <c r="B42" s="11" t="s">
        <v>86</v>
      </c>
      <c r="C42" s="32" t="s">
        <v>77</v>
      </c>
      <c r="D42" s="12">
        <v>4</v>
      </c>
      <c r="E42" s="15" t="s">
        <v>338</v>
      </c>
    </row>
    <row r="43" spans="1:7" ht="36" customHeight="1" x14ac:dyDescent="0.2">
      <c r="A43" s="11" t="s">
        <v>330</v>
      </c>
      <c r="B43" s="11" t="s">
        <v>89</v>
      </c>
      <c r="C43" s="32" t="s">
        <v>29</v>
      </c>
      <c r="D43" s="12">
        <f>(1.5*1*13)+(1*1*1)+(0.8*0.6*2)+(0.6*0.6*2)</f>
        <v>22.18</v>
      </c>
      <c r="E43" s="15" t="s">
        <v>349</v>
      </c>
      <c r="F43">
        <f>F39+F40+F41+F42</f>
        <v>20.16</v>
      </c>
    </row>
    <row r="44" spans="1:7" ht="24" customHeight="1" x14ac:dyDescent="0.2">
      <c r="A44" s="9">
        <v>9</v>
      </c>
      <c r="B44" s="9" t="s">
        <v>257</v>
      </c>
      <c r="C44" s="39"/>
      <c r="D44" s="10"/>
      <c r="E44" s="36"/>
    </row>
    <row r="45" spans="1:7" ht="31.5" customHeight="1" x14ac:dyDescent="0.2">
      <c r="A45" s="11" t="s">
        <v>258</v>
      </c>
      <c r="B45" s="11" t="s">
        <v>94</v>
      </c>
      <c r="C45" s="40" t="s">
        <v>29</v>
      </c>
      <c r="D45" s="12">
        <f xml:space="preserve"> 7.87 + 11.55 + 27.86 + 11.86+ 32.42 + 32.42 + 10.74 +10.74 + 7.2 + 4.12 + 4.12</f>
        <v>160.9</v>
      </c>
      <c r="E45" s="38" t="s">
        <v>350</v>
      </c>
    </row>
    <row r="46" spans="1:7" ht="22.5" customHeight="1" x14ac:dyDescent="0.2">
      <c r="A46" s="9">
        <v>10</v>
      </c>
      <c r="B46" s="9" t="s">
        <v>96</v>
      </c>
      <c r="C46" s="39"/>
      <c r="D46" s="10"/>
      <c r="E46" s="36"/>
    </row>
    <row r="47" spans="1:7" ht="56.25" customHeight="1" x14ac:dyDescent="0.2">
      <c r="A47" s="14" t="s">
        <v>259</v>
      </c>
      <c r="B47" s="11" t="s">
        <v>99</v>
      </c>
      <c r="C47" s="32" t="s">
        <v>29</v>
      </c>
      <c r="D47" s="12">
        <f>(337.06-22.18-26.08)*2</f>
        <v>577.6</v>
      </c>
      <c r="E47" s="15" t="s">
        <v>434</v>
      </c>
      <c r="F47">
        <f>0.9*2.1*4</f>
        <v>7.5600000000000005</v>
      </c>
    </row>
    <row r="48" spans="1:7" ht="22.5" customHeight="1" x14ac:dyDescent="0.2">
      <c r="A48" s="9">
        <v>11</v>
      </c>
      <c r="B48" s="9" t="s">
        <v>101</v>
      </c>
      <c r="C48" s="39"/>
      <c r="D48" s="10"/>
      <c r="E48" s="36"/>
    </row>
    <row r="49" spans="1:6" ht="48" customHeight="1" x14ac:dyDescent="0.2">
      <c r="A49" s="11" t="s">
        <v>260</v>
      </c>
      <c r="B49" s="11" t="s">
        <v>104</v>
      </c>
      <c r="C49" s="32" t="s">
        <v>77</v>
      </c>
      <c r="D49" s="12">
        <v>6</v>
      </c>
      <c r="E49" s="15" t="s">
        <v>261</v>
      </c>
      <c r="F49">
        <f>0.9*2.1</f>
        <v>1.8900000000000001</v>
      </c>
    </row>
    <row r="50" spans="1:6" ht="59.25" customHeight="1" x14ac:dyDescent="0.2">
      <c r="A50" s="11" t="s">
        <v>262</v>
      </c>
      <c r="B50" s="11" t="s">
        <v>107</v>
      </c>
      <c r="C50" s="32" t="s">
        <v>77</v>
      </c>
      <c r="D50" s="12">
        <v>4</v>
      </c>
      <c r="E50" s="15" t="s">
        <v>263</v>
      </c>
    </row>
    <row r="51" spans="1:6" ht="57" customHeight="1" x14ac:dyDescent="0.2">
      <c r="A51" s="11" t="s">
        <v>264</v>
      </c>
      <c r="B51" s="11" t="s">
        <v>110</v>
      </c>
      <c r="C51" s="32" t="s">
        <v>77</v>
      </c>
      <c r="D51" s="12">
        <v>1</v>
      </c>
      <c r="E51" s="15" t="s">
        <v>265</v>
      </c>
    </row>
    <row r="52" spans="1:6" ht="48" customHeight="1" x14ac:dyDescent="0.2">
      <c r="A52" s="11" t="s">
        <v>266</v>
      </c>
      <c r="B52" s="11" t="s">
        <v>113</v>
      </c>
      <c r="C52" s="32" t="s">
        <v>77</v>
      </c>
      <c r="D52" s="12">
        <v>2</v>
      </c>
      <c r="E52" s="15" t="s">
        <v>267</v>
      </c>
    </row>
    <row r="53" spans="1:6" ht="24" customHeight="1" x14ac:dyDescent="0.2">
      <c r="A53" s="9">
        <v>12</v>
      </c>
      <c r="B53" s="9" t="s">
        <v>115</v>
      </c>
      <c r="C53" s="39"/>
      <c r="D53" s="10"/>
      <c r="E53" s="36"/>
    </row>
    <row r="54" spans="1:6" ht="33.75" customHeight="1" x14ac:dyDescent="0.2">
      <c r="A54" s="11" t="s">
        <v>268</v>
      </c>
      <c r="B54" s="11" t="s">
        <v>1009</v>
      </c>
      <c r="C54" s="32" t="s">
        <v>77</v>
      </c>
      <c r="D54" s="12">
        <v>1</v>
      </c>
      <c r="E54" s="15" t="s">
        <v>269</v>
      </c>
    </row>
    <row r="55" spans="1:6" ht="48" customHeight="1" x14ac:dyDescent="0.2">
      <c r="A55" s="11" t="s">
        <v>270</v>
      </c>
      <c r="B55" s="11" t="s">
        <v>120</v>
      </c>
      <c r="C55" s="32" t="s">
        <v>36</v>
      </c>
      <c r="D55" s="12">
        <v>250</v>
      </c>
      <c r="E55" s="15" t="s">
        <v>287</v>
      </c>
    </row>
    <row r="56" spans="1:6" ht="34.5" customHeight="1" x14ac:dyDescent="0.2">
      <c r="A56" s="11" t="s">
        <v>271</v>
      </c>
      <c r="B56" s="11" t="s">
        <v>123</v>
      </c>
      <c r="C56" s="32" t="s">
        <v>77</v>
      </c>
      <c r="D56" s="12">
        <v>10</v>
      </c>
      <c r="E56" s="15" t="s">
        <v>272</v>
      </c>
    </row>
    <row r="57" spans="1:6" ht="34.5" customHeight="1" x14ac:dyDescent="0.2">
      <c r="A57" s="11" t="s">
        <v>273</v>
      </c>
      <c r="B57" s="11" t="s">
        <v>126</v>
      </c>
      <c r="C57" s="32" t="s">
        <v>77</v>
      </c>
      <c r="D57" s="12">
        <v>1</v>
      </c>
      <c r="E57" s="15" t="s">
        <v>325</v>
      </c>
    </row>
    <row r="58" spans="1:6" ht="21" customHeight="1" x14ac:dyDescent="0.2">
      <c r="A58" s="11" t="s">
        <v>275</v>
      </c>
      <c r="B58" s="11" t="s">
        <v>130</v>
      </c>
      <c r="C58" s="32" t="s">
        <v>77</v>
      </c>
      <c r="D58" s="12">
        <v>25</v>
      </c>
      <c r="E58" s="15" t="s">
        <v>327</v>
      </c>
    </row>
    <row r="59" spans="1:6" ht="23.25" customHeight="1" x14ac:dyDescent="0.2">
      <c r="A59" s="11" t="s">
        <v>277</v>
      </c>
      <c r="B59" s="11" t="s">
        <v>134</v>
      </c>
      <c r="C59" s="32" t="s">
        <v>77</v>
      </c>
      <c r="D59" s="12">
        <v>3</v>
      </c>
      <c r="E59" s="15" t="s">
        <v>278</v>
      </c>
    </row>
    <row r="60" spans="1:6" ht="44.45" customHeight="1" x14ac:dyDescent="0.2">
      <c r="A60" s="11" t="s">
        <v>279</v>
      </c>
      <c r="B60" s="11" t="s">
        <v>137</v>
      </c>
      <c r="C60" s="32" t="s">
        <v>36</v>
      </c>
      <c r="D60" s="12">
        <v>40</v>
      </c>
      <c r="E60" s="15" t="s">
        <v>328</v>
      </c>
    </row>
    <row r="61" spans="1:6" ht="40.9" customHeight="1" x14ac:dyDescent="0.2">
      <c r="A61" s="11" t="s">
        <v>280</v>
      </c>
      <c r="B61" s="11" t="s">
        <v>140</v>
      </c>
      <c r="C61" s="32" t="s">
        <v>36</v>
      </c>
      <c r="D61" s="12">
        <v>420</v>
      </c>
      <c r="E61" s="15" t="s">
        <v>329</v>
      </c>
    </row>
    <row r="62" spans="1:6" ht="45" customHeight="1" x14ac:dyDescent="0.2">
      <c r="A62" s="11" t="s">
        <v>281</v>
      </c>
      <c r="B62" s="11" t="s">
        <v>143</v>
      </c>
      <c r="C62" s="32" t="s">
        <v>36</v>
      </c>
      <c r="D62" s="12">
        <v>180</v>
      </c>
      <c r="E62" s="15" t="s">
        <v>326</v>
      </c>
    </row>
    <row r="63" spans="1:6" ht="38.450000000000003" customHeight="1" x14ac:dyDescent="0.2">
      <c r="A63" s="11" t="s">
        <v>282</v>
      </c>
      <c r="B63" s="11" t="s">
        <v>146</v>
      </c>
      <c r="C63" s="32" t="s">
        <v>36</v>
      </c>
      <c r="D63" s="12">
        <v>195</v>
      </c>
      <c r="E63" s="15" t="s">
        <v>289</v>
      </c>
    </row>
    <row r="64" spans="1:6" ht="49.15" customHeight="1" x14ac:dyDescent="0.2">
      <c r="A64" s="11" t="s">
        <v>283</v>
      </c>
      <c r="B64" s="11" t="s">
        <v>1010</v>
      </c>
      <c r="C64" s="32" t="s">
        <v>77</v>
      </c>
      <c r="D64" s="12">
        <v>38</v>
      </c>
      <c r="E64" s="15" t="s">
        <v>324</v>
      </c>
    </row>
    <row r="65" spans="1:5" ht="49.15" customHeight="1" x14ac:dyDescent="0.2">
      <c r="A65" s="11" t="s">
        <v>285</v>
      </c>
      <c r="B65" s="11" t="s">
        <v>151</v>
      </c>
      <c r="C65" s="32" t="s">
        <v>77</v>
      </c>
      <c r="D65" s="12">
        <v>5</v>
      </c>
      <c r="E65" s="15" t="s">
        <v>276</v>
      </c>
    </row>
    <row r="66" spans="1:5" ht="49.15" customHeight="1" x14ac:dyDescent="0.2">
      <c r="A66" s="11" t="s">
        <v>286</v>
      </c>
      <c r="B66" s="11" t="s">
        <v>154</v>
      </c>
      <c r="C66" s="32" t="s">
        <v>77</v>
      </c>
      <c r="D66" s="12">
        <v>2</v>
      </c>
      <c r="E66" s="15" t="s">
        <v>274</v>
      </c>
    </row>
    <row r="67" spans="1:5" ht="49.15" customHeight="1" x14ac:dyDescent="0.2">
      <c r="A67" s="11" t="s">
        <v>288</v>
      </c>
      <c r="B67" s="11" t="s">
        <v>157</v>
      </c>
      <c r="C67" s="32" t="s">
        <v>77</v>
      </c>
      <c r="D67" s="13">
        <v>1</v>
      </c>
      <c r="E67" s="15" t="s">
        <v>325</v>
      </c>
    </row>
    <row r="68" spans="1:5" ht="49.15" customHeight="1" x14ac:dyDescent="0.2">
      <c r="A68" s="11" t="s">
        <v>290</v>
      </c>
      <c r="B68" s="11" t="s">
        <v>160</v>
      </c>
      <c r="C68" s="32" t="s">
        <v>77</v>
      </c>
      <c r="D68" s="13">
        <v>2</v>
      </c>
      <c r="E68" s="15" t="s">
        <v>274</v>
      </c>
    </row>
    <row r="69" spans="1:5" ht="38.25" customHeight="1" x14ac:dyDescent="0.2">
      <c r="A69" s="11" t="s">
        <v>291</v>
      </c>
      <c r="B69" s="11" t="s">
        <v>164</v>
      </c>
      <c r="C69" s="32" t="s">
        <v>77</v>
      </c>
      <c r="D69" s="13">
        <v>1</v>
      </c>
      <c r="E69" s="15" t="s">
        <v>323</v>
      </c>
    </row>
    <row r="70" spans="1:5" ht="41.25" customHeight="1" x14ac:dyDescent="0.2">
      <c r="A70" s="11" t="s">
        <v>332</v>
      </c>
      <c r="B70" s="11" t="s">
        <v>167</v>
      </c>
      <c r="C70" s="32" t="s">
        <v>36</v>
      </c>
      <c r="D70" s="13">
        <v>40</v>
      </c>
      <c r="E70" s="15" t="s">
        <v>284</v>
      </c>
    </row>
    <row r="71" spans="1:5" ht="24.6" customHeight="1" x14ac:dyDescent="0.2">
      <c r="A71" s="9">
        <v>13</v>
      </c>
      <c r="B71" s="9" t="s">
        <v>169</v>
      </c>
      <c r="C71" s="39"/>
      <c r="D71" s="10"/>
      <c r="E71" s="36"/>
    </row>
    <row r="72" spans="1:5" ht="40.5" customHeight="1" x14ac:dyDescent="0.2">
      <c r="A72" s="11" t="s">
        <v>292</v>
      </c>
      <c r="B72" s="16" t="s">
        <v>172</v>
      </c>
      <c r="C72" s="32" t="s">
        <v>77</v>
      </c>
      <c r="D72" s="12">
        <v>1</v>
      </c>
      <c r="E72" s="15" t="s">
        <v>293</v>
      </c>
    </row>
    <row r="73" spans="1:5" ht="46.5" customHeight="1" x14ac:dyDescent="0.2">
      <c r="A73" s="11" t="s">
        <v>294</v>
      </c>
      <c r="B73" s="11" t="s">
        <v>175</v>
      </c>
      <c r="C73" s="32" t="s">
        <v>36</v>
      </c>
      <c r="D73" s="12">
        <v>24</v>
      </c>
      <c r="E73" s="15" t="s">
        <v>295</v>
      </c>
    </row>
    <row r="74" spans="1:5" ht="45" customHeight="1" x14ac:dyDescent="0.2">
      <c r="A74" s="11" t="s">
        <v>296</v>
      </c>
      <c r="B74" s="11" t="s">
        <v>178</v>
      </c>
      <c r="C74" s="32" t="s">
        <v>36</v>
      </c>
      <c r="D74" s="12">
        <v>30</v>
      </c>
      <c r="E74" s="15" t="s">
        <v>297</v>
      </c>
    </row>
    <row r="75" spans="1:5" ht="43.5" customHeight="1" x14ac:dyDescent="0.2">
      <c r="A75" s="11" t="s">
        <v>298</v>
      </c>
      <c r="B75" s="11" t="s">
        <v>181</v>
      </c>
      <c r="C75" s="32" t="s">
        <v>77</v>
      </c>
      <c r="D75" s="12">
        <v>13</v>
      </c>
      <c r="E75" s="15" t="s">
        <v>299</v>
      </c>
    </row>
    <row r="76" spans="1:5" ht="40.5" customHeight="1" x14ac:dyDescent="0.2">
      <c r="A76" s="11" t="s">
        <v>300</v>
      </c>
      <c r="B76" s="11" t="s">
        <v>184</v>
      </c>
      <c r="C76" s="32" t="s">
        <v>77</v>
      </c>
      <c r="D76" s="12">
        <v>8</v>
      </c>
      <c r="E76" s="15" t="s">
        <v>301</v>
      </c>
    </row>
    <row r="77" spans="1:5" ht="51" customHeight="1" x14ac:dyDescent="0.2">
      <c r="A77" s="11" t="s">
        <v>302</v>
      </c>
      <c r="B77" s="11" t="s">
        <v>187</v>
      </c>
      <c r="C77" s="32" t="s">
        <v>77</v>
      </c>
      <c r="D77" s="12">
        <v>5</v>
      </c>
      <c r="E77" s="15" t="s">
        <v>303</v>
      </c>
    </row>
    <row r="78" spans="1:5" ht="50.25" customHeight="1" x14ac:dyDescent="0.2">
      <c r="A78" s="11" t="s">
        <v>304</v>
      </c>
      <c r="B78" s="11" t="s">
        <v>190</v>
      </c>
      <c r="C78" s="32" t="s">
        <v>77</v>
      </c>
      <c r="D78" s="12">
        <v>1</v>
      </c>
      <c r="E78" s="15" t="s">
        <v>305</v>
      </c>
    </row>
    <row r="79" spans="1:5" ht="42.6" customHeight="1" x14ac:dyDescent="0.2">
      <c r="A79" s="11" t="s">
        <v>306</v>
      </c>
      <c r="B79" s="11" t="s">
        <v>193</v>
      </c>
      <c r="C79" s="32" t="s">
        <v>77</v>
      </c>
      <c r="D79" s="12">
        <v>14</v>
      </c>
      <c r="E79" s="15" t="s">
        <v>307</v>
      </c>
    </row>
    <row r="80" spans="1:5" ht="42.6" customHeight="1" x14ac:dyDescent="0.2">
      <c r="A80" s="11" t="s">
        <v>308</v>
      </c>
      <c r="B80" s="11" t="s">
        <v>196</v>
      </c>
      <c r="C80" s="32" t="s">
        <v>77</v>
      </c>
      <c r="D80" s="12">
        <v>4</v>
      </c>
      <c r="E80" s="15" t="s">
        <v>309</v>
      </c>
    </row>
    <row r="81" spans="1:8" ht="47.45" customHeight="1" x14ac:dyDescent="0.2">
      <c r="A81" s="16" t="s">
        <v>310</v>
      </c>
      <c r="B81" s="16" t="s">
        <v>199</v>
      </c>
      <c r="C81" s="32" t="s">
        <v>77</v>
      </c>
      <c r="D81" s="12">
        <v>1</v>
      </c>
      <c r="E81" s="15" t="s">
        <v>305</v>
      </c>
    </row>
    <row r="82" spans="1:8" ht="51" customHeight="1" x14ac:dyDescent="0.2">
      <c r="A82" s="16" t="s">
        <v>311</v>
      </c>
      <c r="B82" s="16" t="s">
        <v>202</v>
      </c>
      <c r="C82" s="32" t="s">
        <v>77</v>
      </c>
      <c r="D82" s="12">
        <v>1</v>
      </c>
      <c r="E82" s="15" t="s">
        <v>305</v>
      </c>
    </row>
    <row r="83" spans="1:8" ht="40.9" customHeight="1" x14ac:dyDescent="0.2">
      <c r="A83" s="16" t="s">
        <v>312</v>
      </c>
      <c r="B83" s="16" t="s">
        <v>205</v>
      </c>
      <c r="C83" s="32" t="s">
        <v>77</v>
      </c>
      <c r="D83" s="12">
        <v>1</v>
      </c>
      <c r="E83" s="15" t="s">
        <v>305</v>
      </c>
    </row>
    <row r="84" spans="1:8" ht="41.45" customHeight="1" x14ac:dyDescent="0.2">
      <c r="A84" s="16" t="s">
        <v>313</v>
      </c>
      <c r="B84" s="16" t="s">
        <v>208</v>
      </c>
      <c r="C84" s="32" t="s">
        <v>36</v>
      </c>
      <c r="D84" s="12">
        <v>72</v>
      </c>
      <c r="E84" s="15" t="s">
        <v>314</v>
      </c>
    </row>
    <row r="85" spans="1:8" ht="46.9" customHeight="1" x14ac:dyDescent="0.2">
      <c r="A85" s="16" t="s">
        <v>315</v>
      </c>
      <c r="B85" s="16" t="s">
        <v>211</v>
      </c>
      <c r="C85" s="32" t="s">
        <v>77</v>
      </c>
      <c r="D85" s="12">
        <v>3</v>
      </c>
      <c r="E85" s="15" t="s">
        <v>305</v>
      </c>
    </row>
    <row r="86" spans="1:8" ht="49.15" customHeight="1" x14ac:dyDescent="0.2">
      <c r="A86" s="16" t="s">
        <v>316</v>
      </c>
      <c r="B86" s="16" t="s">
        <v>214</v>
      </c>
      <c r="C86" s="32" t="s">
        <v>77</v>
      </c>
      <c r="D86" s="12">
        <v>4</v>
      </c>
      <c r="E86" s="15" t="s">
        <v>305</v>
      </c>
    </row>
    <row r="87" spans="1:8" ht="50.25" customHeight="1" x14ac:dyDescent="0.2">
      <c r="A87" s="16" t="s">
        <v>317</v>
      </c>
      <c r="B87" s="16" t="s">
        <v>217</v>
      </c>
      <c r="C87" s="32" t="s">
        <v>77</v>
      </c>
      <c r="D87" s="12">
        <v>8</v>
      </c>
      <c r="E87" s="15" t="s">
        <v>305</v>
      </c>
    </row>
    <row r="88" spans="1:8" ht="42.6" customHeight="1" x14ac:dyDescent="0.2">
      <c r="A88" s="16" t="s">
        <v>318</v>
      </c>
      <c r="B88" s="16" t="s">
        <v>220</v>
      </c>
      <c r="C88" s="32" t="s">
        <v>77</v>
      </c>
      <c r="D88" s="12">
        <v>8</v>
      </c>
      <c r="E88" s="15" t="s">
        <v>305</v>
      </c>
    </row>
    <row r="89" spans="1:8" ht="48.75" customHeight="1" x14ac:dyDescent="0.2">
      <c r="A89" s="16" t="s">
        <v>319</v>
      </c>
      <c r="B89" s="16" t="s">
        <v>223</v>
      </c>
      <c r="C89" s="32" t="s">
        <v>77</v>
      </c>
      <c r="D89" s="12">
        <v>2</v>
      </c>
      <c r="E89" s="15" t="s">
        <v>305</v>
      </c>
    </row>
    <row r="90" spans="1:8" ht="37.9" customHeight="1" x14ac:dyDescent="0.2">
      <c r="A90" s="16" t="s">
        <v>320</v>
      </c>
      <c r="B90" s="16" t="s">
        <v>226</v>
      </c>
      <c r="C90" s="32" t="s">
        <v>77</v>
      </c>
      <c r="D90" s="12">
        <v>1</v>
      </c>
      <c r="E90" s="15" t="s">
        <v>305</v>
      </c>
    </row>
    <row r="91" spans="1:8" ht="36.6" customHeight="1" x14ac:dyDescent="0.2">
      <c r="A91" s="16" t="s">
        <v>321</v>
      </c>
      <c r="B91" s="16" t="s">
        <v>229</v>
      </c>
      <c r="C91" s="32" t="s">
        <v>36</v>
      </c>
      <c r="D91" s="12">
        <v>24</v>
      </c>
      <c r="E91" s="15" t="s">
        <v>295</v>
      </c>
    </row>
    <row r="92" spans="1:8" ht="46.15" customHeight="1" x14ac:dyDescent="0.2">
      <c r="A92" s="16" t="s">
        <v>322</v>
      </c>
      <c r="B92" s="17" t="s">
        <v>232</v>
      </c>
      <c r="C92" s="32" t="s">
        <v>77</v>
      </c>
      <c r="D92" s="12">
        <v>1</v>
      </c>
      <c r="E92" s="15" t="s">
        <v>305</v>
      </c>
    </row>
    <row r="93" spans="1:8" x14ac:dyDescent="0.2">
      <c r="A93" s="9">
        <v>14</v>
      </c>
      <c r="B93" s="9" t="s">
        <v>419</v>
      </c>
      <c r="C93" s="39"/>
      <c r="D93" s="10"/>
      <c r="E93" s="36"/>
      <c r="F93" s="254"/>
      <c r="G93" s="255"/>
      <c r="H93" s="255"/>
    </row>
    <row r="94" spans="1:8" s="53" customFormat="1" ht="25.5" x14ac:dyDescent="0.2">
      <c r="A94" s="144" t="s">
        <v>439</v>
      </c>
      <c r="B94" s="144" t="s">
        <v>435</v>
      </c>
      <c r="C94" s="145" t="s">
        <v>359</v>
      </c>
      <c r="D94" s="146">
        <v>1</v>
      </c>
      <c r="E94" s="147" t="s">
        <v>436</v>
      </c>
      <c r="F94" s="136"/>
      <c r="G94" s="137"/>
      <c r="H94" s="137"/>
    </row>
    <row r="95" spans="1:8" ht="38.25" x14ac:dyDescent="0.2">
      <c r="A95" s="16" t="s">
        <v>440</v>
      </c>
      <c r="B95" s="16" t="s">
        <v>55</v>
      </c>
      <c r="C95" s="148" t="s">
        <v>29</v>
      </c>
      <c r="D95" s="149">
        <f>(4+8+6.5+2.5)*1</f>
        <v>21</v>
      </c>
      <c r="E95" s="150" t="s">
        <v>331</v>
      </c>
      <c r="F95" s="254"/>
      <c r="G95" s="255"/>
      <c r="H95" s="255"/>
    </row>
    <row r="96" spans="1:8" x14ac:dyDescent="0.2">
      <c r="A96" s="9">
        <v>15</v>
      </c>
      <c r="B96" s="9" t="s">
        <v>437</v>
      </c>
      <c r="C96" s="39"/>
      <c r="D96" s="10"/>
      <c r="E96" s="36"/>
      <c r="F96" s="254"/>
      <c r="G96" s="255"/>
      <c r="H96" s="255"/>
    </row>
    <row r="97" spans="1:8" ht="13.5" customHeight="1" x14ac:dyDescent="0.2">
      <c r="A97" s="151" t="s">
        <v>438</v>
      </c>
      <c r="B97" s="151" t="s">
        <v>441</v>
      </c>
      <c r="C97" s="152" t="s">
        <v>29</v>
      </c>
      <c r="D97" s="153">
        <v>190.66</v>
      </c>
      <c r="E97" s="155" t="s">
        <v>442</v>
      </c>
      <c r="F97" s="2"/>
      <c r="G97" s="2"/>
      <c r="H97" s="2"/>
    </row>
    <row r="98" spans="1:8" ht="12.75" customHeight="1" x14ac:dyDescent="0.2">
      <c r="A98" s="252"/>
      <c r="B98" s="253"/>
      <c r="C98" s="253"/>
      <c r="D98" s="253"/>
      <c r="E98" s="253"/>
      <c r="F98" s="253"/>
      <c r="G98" s="253"/>
      <c r="H98" s="253"/>
    </row>
  </sheetData>
  <mergeCells count="23">
    <mergeCell ref="I8:J8"/>
    <mergeCell ref="A9:E9"/>
    <mergeCell ref="C31:E31"/>
    <mergeCell ref="C24:D24"/>
    <mergeCell ref="C25:D25"/>
    <mergeCell ref="C26:D26"/>
    <mergeCell ref="C27:D27"/>
    <mergeCell ref="C28:D28"/>
    <mergeCell ref="C29:D29"/>
    <mergeCell ref="C30:D30"/>
    <mergeCell ref="I1:J1"/>
    <mergeCell ref="A3:E3"/>
    <mergeCell ref="A4:E4"/>
    <mergeCell ref="A5:E5"/>
    <mergeCell ref="A6:E6"/>
    <mergeCell ref="A98:H98"/>
    <mergeCell ref="F95:H95"/>
    <mergeCell ref="F96:H96"/>
    <mergeCell ref="F93:H93"/>
    <mergeCell ref="F1:H1"/>
    <mergeCell ref="A7:E7"/>
    <mergeCell ref="A8:B8"/>
    <mergeCell ref="F8:H8"/>
  </mergeCells>
  <phoneticPr fontId="25" type="noConversion"/>
  <pageMargins left="0.51181102362204722" right="0.51181102362204722" top="0.78740157480314965" bottom="0.78740157480314965" header="0.31496062992125984" footer="0.31496062992125984"/>
  <pageSetup paperSize="9" scale="57" orientation="portrait" r:id="rId1"/>
  <colBreaks count="1" manualBreakCount="1">
    <brk id="5" max="9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03"/>
  <sheetViews>
    <sheetView showWhiteSpace="0" view="pageBreakPreview" topLeftCell="A97" zoomScaleNormal="80" zoomScaleSheetLayoutView="100" workbookViewId="0">
      <selection activeCell="D101" sqref="D101"/>
    </sheetView>
  </sheetViews>
  <sheetFormatPr defaultRowHeight="14.25" x14ac:dyDescent="0.2"/>
  <cols>
    <col min="1" max="2" width="10" style="21" bestFit="1" customWidth="1"/>
    <col min="3" max="3" width="13.25" style="21" bestFit="1" customWidth="1"/>
    <col min="4" max="4" width="60" style="21" bestFit="1" customWidth="1"/>
    <col min="5" max="5" width="8" style="7" bestFit="1" customWidth="1"/>
    <col min="6" max="6" width="13" style="6" bestFit="1" customWidth="1"/>
    <col min="7" max="9" width="13" style="7" bestFit="1" customWidth="1"/>
    <col min="10" max="10" width="13" style="50" bestFit="1" customWidth="1"/>
    <col min="11" max="11" width="12.75" bestFit="1" customWidth="1"/>
    <col min="12" max="12" width="9.375" bestFit="1" customWidth="1"/>
  </cols>
  <sheetData>
    <row r="1" spans="1:11" s="3" customFormat="1" ht="13.9" customHeight="1" x14ac:dyDescent="0.25">
      <c r="A1" s="271" t="s">
        <v>236</v>
      </c>
      <c r="B1" s="272"/>
      <c r="C1" s="272"/>
      <c r="D1" s="272"/>
      <c r="E1" s="272"/>
      <c r="F1" s="272"/>
      <c r="G1" s="272"/>
      <c r="H1" s="272"/>
      <c r="I1" s="272"/>
      <c r="J1" s="273"/>
    </row>
    <row r="2" spans="1:11" s="3" customFormat="1" ht="13.9" customHeight="1" x14ac:dyDescent="0.2">
      <c r="A2" s="293" t="s">
        <v>237</v>
      </c>
      <c r="B2" s="294"/>
      <c r="C2" s="294"/>
      <c r="D2" s="294"/>
      <c r="E2" s="294"/>
      <c r="F2" s="294"/>
      <c r="G2" s="294"/>
      <c r="H2" s="294"/>
      <c r="I2" s="294"/>
      <c r="J2" s="295"/>
    </row>
    <row r="3" spans="1:11" s="3" customFormat="1" ht="13.9" customHeight="1" x14ac:dyDescent="0.2">
      <c r="A3" s="293" t="s">
        <v>339</v>
      </c>
      <c r="B3" s="294"/>
      <c r="C3" s="294"/>
      <c r="D3" s="294"/>
      <c r="E3" s="294"/>
      <c r="F3" s="294"/>
      <c r="G3" s="294"/>
      <c r="H3" s="294"/>
      <c r="I3" s="294"/>
      <c r="J3" s="295"/>
    </row>
    <row r="4" spans="1:11" s="3" customFormat="1" x14ac:dyDescent="0.2">
      <c r="A4" s="107"/>
      <c r="B4" s="88"/>
      <c r="C4" s="88"/>
      <c r="D4" s="88"/>
      <c r="E4" s="108"/>
      <c r="F4" s="108"/>
      <c r="G4" s="89"/>
      <c r="H4" s="89"/>
      <c r="I4" s="89"/>
      <c r="J4" s="203"/>
    </row>
    <row r="5" spans="1:11" s="3" customFormat="1" x14ac:dyDescent="0.2">
      <c r="A5" s="107"/>
      <c r="B5" s="88"/>
      <c r="C5" s="88"/>
      <c r="D5" s="88"/>
      <c r="E5" s="108"/>
      <c r="F5" s="108"/>
      <c r="G5" s="89"/>
      <c r="H5" s="89"/>
      <c r="I5" s="89"/>
      <c r="J5" s="203"/>
    </row>
    <row r="6" spans="1:11" s="3" customFormat="1" x14ac:dyDescent="0.2">
      <c r="A6" s="107"/>
      <c r="B6" s="88"/>
      <c r="C6" s="88"/>
      <c r="D6" s="88"/>
      <c r="E6" s="108"/>
      <c r="F6" s="108"/>
      <c r="G6" s="89"/>
      <c r="H6" s="89"/>
      <c r="I6" s="89"/>
      <c r="J6" s="203"/>
    </row>
    <row r="7" spans="1:11" s="3" customFormat="1" ht="18" customHeight="1" x14ac:dyDescent="0.2">
      <c r="A7" s="204" t="str">
        <f>'MEMORIA DE CALCULO'!A6:E6</f>
        <v xml:space="preserve">OBRA: CONSTRUÇÃO DE ESCOLA DE MADEIRA-TIPO 2 </v>
      </c>
      <c r="B7" s="88"/>
      <c r="C7" s="88"/>
      <c r="D7" s="88"/>
      <c r="E7" s="290"/>
      <c r="F7" s="292" t="s">
        <v>1025</v>
      </c>
      <c r="G7" s="292"/>
      <c r="H7" s="292"/>
      <c r="I7" s="290" t="s">
        <v>418</v>
      </c>
      <c r="J7" s="291"/>
    </row>
    <row r="8" spans="1:11" s="3" customFormat="1" ht="25.15" customHeight="1" x14ac:dyDescent="0.2">
      <c r="A8" s="204" t="str">
        <f>'MEMORIA DE CALCULO'!A7:E7</f>
        <v>LOCAL: COMUNIDADE CIGANO, ZONA RURAL DO MUNICÍPIO DE EIRUNEPÉ-AM</v>
      </c>
      <c r="B8" s="88"/>
      <c r="C8" s="88"/>
      <c r="D8" s="88"/>
      <c r="E8" s="290"/>
      <c r="F8" s="292"/>
      <c r="G8" s="292"/>
      <c r="H8" s="292"/>
      <c r="I8" s="290"/>
      <c r="J8" s="291"/>
    </row>
    <row r="9" spans="1:11" s="3" customFormat="1" x14ac:dyDescent="0.2">
      <c r="A9" s="204" t="str">
        <f>'MEMORIA DE CALCULO'!A8:E8</f>
        <v xml:space="preserve">INTERESSADO: PREFEITURA MUNICIPAL DE EIRUNEPÉ/AM  </v>
      </c>
      <c r="B9" s="88"/>
      <c r="C9" s="88"/>
      <c r="D9" s="88"/>
      <c r="E9" s="290"/>
      <c r="F9" s="292"/>
      <c r="G9" s="292"/>
      <c r="H9" s="292"/>
      <c r="I9" s="92" t="s">
        <v>351</v>
      </c>
      <c r="J9" s="203"/>
    </row>
    <row r="10" spans="1:11" s="3" customFormat="1" x14ac:dyDescent="0.2">
      <c r="A10" s="204"/>
      <c r="B10" s="88"/>
      <c r="C10" s="88"/>
      <c r="D10" s="88"/>
      <c r="E10" s="290"/>
      <c r="F10" s="292"/>
      <c r="G10" s="292"/>
      <c r="H10" s="292"/>
      <c r="I10" s="89"/>
      <c r="J10" s="203"/>
    </row>
    <row r="11" spans="1:11" ht="18" x14ac:dyDescent="0.25">
      <c r="A11" s="284" t="s">
        <v>0</v>
      </c>
      <c r="B11" s="285"/>
      <c r="C11" s="285"/>
      <c r="D11" s="285"/>
      <c r="E11" s="285"/>
      <c r="F11" s="285"/>
      <c r="G11" s="285"/>
      <c r="H11" s="285"/>
      <c r="I11" s="285"/>
      <c r="J11" s="286"/>
    </row>
    <row r="12" spans="1:11" ht="30" customHeight="1" x14ac:dyDescent="0.2">
      <c r="A12" s="205" t="s">
        <v>1</v>
      </c>
      <c r="B12" s="47" t="s">
        <v>2</v>
      </c>
      <c r="C12" s="46" t="s">
        <v>3</v>
      </c>
      <c r="D12" s="46" t="s">
        <v>4</v>
      </c>
      <c r="E12" s="48" t="s">
        <v>5</v>
      </c>
      <c r="F12" s="49" t="s">
        <v>6</v>
      </c>
      <c r="G12" s="47" t="s">
        <v>7</v>
      </c>
      <c r="H12" s="47" t="s">
        <v>8</v>
      </c>
      <c r="I12" s="47" t="s">
        <v>9</v>
      </c>
      <c r="J12" s="206" t="s">
        <v>10</v>
      </c>
    </row>
    <row r="13" spans="1:11" ht="24" customHeight="1" x14ac:dyDescent="0.2">
      <c r="A13" s="207" t="s">
        <v>11</v>
      </c>
      <c r="B13" s="29" t="s">
        <v>12</v>
      </c>
      <c r="C13" s="29"/>
      <c r="D13" s="24" t="s">
        <v>13</v>
      </c>
      <c r="E13" s="25"/>
      <c r="F13" s="30">
        <v>1</v>
      </c>
      <c r="G13" s="19" t="s">
        <v>14</v>
      </c>
      <c r="H13" s="22"/>
      <c r="I13" s="22">
        <f>SUM(I14:I15)</f>
        <v>29425.200000000001</v>
      </c>
      <c r="J13" s="208">
        <f>SUM(J14:J15)</f>
        <v>0.10179663878605126</v>
      </c>
    </row>
    <row r="14" spans="1:11" ht="26.1" customHeight="1" x14ac:dyDescent="0.2">
      <c r="A14" s="209" t="s">
        <v>15</v>
      </c>
      <c r="B14" s="28" t="s">
        <v>16</v>
      </c>
      <c r="C14" s="28" t="s">
        <v>17</v>
      </c>
      <c r="D14" s="28" t="s">
        <v>18</v>
      </c>
      <c r="E14" s="26" t="s">
        <v>19</v>
      </c>
      <c r="F14" s="31">
        <f>'MEMORIA DE CALCULO'!D12</f>
        <v>120</v>
      </c>
      <c r="G14" s="23">
        <v>115.88</v>
      </c>
      <c r="H14" s="23">
        <f>TRUNC(G14*1.2882,2)</f>
        <v>149.27000000000001</v>
      </c>
      <c r="I14" s="23">
        <f>TRUNC(F14*H14,2)</f>
        <v>17912.400000000001</v>
      </c>
      <c r="J14" s="210">
        <f>I14/$H$97</f>
        <v>6.1968044825226838E-2</v>
      </c>
      <c r="K14">
        <f>TRUNC(F14*G14,2)</f>
        <v>13905.6</v>
      </c>
    </row>
    <row r="15" spans="1:11" ht="24" customHeight="1" x14ac:dyDescent="0.2">
      <c r="A15" s="209" t="s">
        <v>20</v>
      </c>
      <c r="B15" s="28" t="s">
        <v>21</v>
      </c>
      <c r="C15" s="28" t="s">
        <v>17</v>
      </c>
      <c r="D15" s="28" t="s">
        <v>22</v>
      </c>
      <c r="E15" s="26" t="s">
        <v>19</v>
      </c>
      <c r="F15" s="31">
        <f>'MEMORIA DE CALCULO'!D13</f>
        <v>240</v>
      </c>
      <c r="G15" s="23">
        <v>37.24</v>
      </c>
      <c r="H15" s="23">
        <f>TRUNC(G15*1.2882,2)</f>
        <v>47.97</v>
      </c>
      <c r="I15" s="23">
        <f>TRUNC(F15*H15,2)</f>
        <v>11512.8</v>
      </c>
      <c r="J15" s="210">
        <f>I15/$H$97</f>
        <v>3.9828593960824422E-2</v>
      </c>
      <c r="K15" s="3">
        <f>TRUNC(F15*G15,2)</f>
        <v>8937.6</v>
      </c>
    </row>
    <row r="16" spans="1:11" ht="24" customHeight="1" x14ac:dyDescent="0.2">
      <c r="A16" s="211" t="s">
        <v>23</v>
      </c>
      <c r="B16" s="27" t="s">
        <v>12</v>
      </c>
      <c r="C16" s="27"/>
      <c r="D16" s="27" t="s">
        <v>24</v>
      </c>
      <c r="E16" s="25"/>
      <c r="F16" s="30">
        <v>1</v>
      </c>
      <c r="G16" s="19" t="s">
        <v>14</v>
      </c>
      <c r="H16" s="22"/>
      <c r="I16" s="22">
        <f>SUM(I17:I19)</f>
        <v>7046.08</v>
      </c>
      <c r="J16" s="212">
        <f>SUM(J17:J19)</f>
        <v>2.4375951926159212E-2</v>
      </c>
    </row>
    <row r="17" spans="1:12" ht="39" customHeight="1" x14ac:dyDescent="0.2">
      <c r="A17" s="209" t="s">
        <v>25</v>
      </c>
      <c r="B17" s="28" t="s">
        <v>26</v>
      </c>
      <c r="C17" s="28" t="s">
        <v>27</v>
      </c>
      <c r="D17" s="28" t="s">
        <v>28</v>
      </c>
      <c r="E17" s="26" t="s">
        <v>29</v>
      </c>
      <c r="F17" s="31">
        <f>'MEMORIA DE CALCULO'!D15</f>
        <v>6</v>
      </c>
      <c r="G17" s="23">
        <v>185.6</v>
      </c>
      <c r="H17" s="23">
        <f>TRUNC(G17*1.2882,2)</f>
        <v>239.08</v>
      </c>
      <c r="I17" s="23">
        <f t="shared" ref="I17:I78" si="0">TRUNC(F17*H17,2)</f>
        <v>1434.48</v>
      </c>
      <c r="J17" s="210">
        <f>I17/$H$97</f>
        <v>4.9625913300781234E-3</v>
      </c>
      <c r="K17" s="3">
        <f>TRUNC(F17*G17,2)</f>
        <v>1113.5999999999999</v>
      </c>
    </row>
    <row r="18" spans="1:12" ht="26.1" customHeight="1" x14ac:dyDescent="0.2">
      <c r="A18" s="209" t="s">
        <v>30</v>
      </c>
      <c r="B18" s="28" t="s">
        <v>31</v>
      </c>
      <c r="C18" s="28" t="s">
        <v>17</v>
      </c>
      <c r="D18" s="28" t="s">
        <v>32</v>
      </c>
      <c r="E18" s="26" t="s">
        <v>29</v>
      </c>
      <c r="F18" s="31">
        <f>'MEMORIA DE CALCULO'!D16</f>
        <v>176.96</v>
      </c>
      <c r="G18" s="23">
        <v>4.99</v>
      </c>
      <c r="H18" s="23">
        <f t="shared" ref="H18:H79" si="1">TRUNC(G18*1.2882,2)</f>
        <v>6.42</v>
      </c>
      <c r="I18" s="23">
        <f t="shared" si="0"/>
        <v>1136.08</v>
      </c>
      <c r="J18" s="210">
        <f>I18/$H$97</f>
        <v>3.930274913749341E-3</v>
      </c>
      <c r="K18" s="3">
        <f t="shared" ref="K18:K79" si="2">TRUNC(F18*G18,2)</f>
        <v>883.03</v>
      </c>
    </row>
    <row r="19" spans="1:12" ht="39" customHeight="1" x14ac:dyDescent="0.2">
      <c r="A19" s="209" t="s">
        <v>33</v>
      </c>
      <c r="B19" s="28" t="s">
        <v>34</v>
      </c>
      <c r="C19" s="28" t="s">
        <v>17</v>
      </c>
      <c r="D19" s="28" t="s">
        <v>35</v>
      </c>
      <c r="E19" s="26" t="s">
        <v>36</v>
      </c>
      <c r="F19" s="31">
        <f>'MEMORIA DE CALCULO'!D17</f>
        <v>57.6</v>
      </c>
      <c r="G19" s="23">
        <v>60.32</v>
      </c>
      <c r="H19" s="23">
        <f t="shared" si="1"/>
        <v>77.7</v>
      </c>
      <c r="I19" s="23">
        <f>F19*H19</f>
        <v>4475.5200000000004</v>
      </c>
      <c r="J19" s="210">
        <f>I19/$H$97</f>
        <v>1.5483085682331749E-2</v>
      </c>
      <c r="K19" s="3">
        <f t="shared" si="2"/>
        <v>3474.43</v>
      </c>
      <c r="L19">
        <f>F19*H19</f>
        <v>4475.5200000000004</v>
      </c>
    </row>
    <row r="20" spans="1:12" ht="24" customHeight="1" x14ac:dyDescent="0.2">
      <c r="A20" s="211" t="s">
        <v>37</v>
      </c>
      <c r="B20" s="27" t="s">
        <v>12</v>
      </c>
      <c r="C20" s="27"/>
      <c r="D20" s="27" t="s">
        <v>38</v>
      </c>
      <c r="E20" s="25"/>
      <c r="F20" s="30">
        <v>1</v>
      </c>
      <c r="G20" s="19" t="s">
        <v>14</v>
      </c>
      <c r="H20" s="22"/>
      <c r="I20" s="22">
        <f>I21</f>
        <v>354.58</v>
      </c>
      <c r="J20" s="208">
        <f>J21</f>
        <v>1.2266714306362592E-3</v>
      </c>
      <c r="K20" s="3"/>
    </row>
    <row r="21" spans="1:12" ht="24" customHeight="1" x14ac:dyDescent="0.2">
      <c r="A21" s="209" t="s">
        <v>39</v>
      </c>
      <c r="B21" s="28" t="s">
        <v>40</v>
      </c>
      <c r="C21" s="28" t="s">
        <v>17</v>
      </c>
      <c r="D21" s="28" t="s">
        <v>41</v>
      </c>
      <c r="E21" s="26" t="s">
        <v>42</v>
      </c>
      <c r="F21" s="31">
        <f>'MEMORIA DE CALCULO'!D19</f>
        <v>2.9699999999999998</v>
      </c>
      <c r="G21" s="23">
        <v>92.68</v>
      </c>
      <c r="H21" s="23">
        <f t="shared" si="1"/>
        <v>119.39</v>
      </c>
      <c r="I21" s="23">
        <f t="shared" si="0"/>
        <v>354.58</v>
      </c>
      <c r="J21" s="210">
        <f>I21/$H$97</f>
        <v>1.2266714306362592E-3</v>
      </c>
      <c r="K21" s="3">
        <f t="shared" si="2"/>
        <v>275.25</v>
      </c>
    </row>
    <row r="22" spans="1:12" ht="24" customHeight="1" x14ac:dyDescent="0.2">
      <c r="A22" s="211" t="s">
        <v>43</v>
      </c>
      <c r="B22" s="27" t="s">
        <v>12</v>
      </c>
      <c r="C22" s="27"/>
      <c r="D22" s="27" t="s">
        <v>44</v>
      </c>
      <c r="E22" s="25"/>
      <c r="F22" s="30">
        <v>1</v>
      </c>
      <c r="G22" s="19" t="s">
        <v>14</v>
      </c>
      <c r="H22" s="22"/>
      <c r="I22" s="22">
        <f>I23</f>
        <v>20097</v>
      </c>
      <c r="J22" s="208">
        <f>J23</f>
        <v>6.9525680358443517E-2</v>
      </c>
      <c r="K22" s="3"/>
    </row>
    <row r="23" spans="1:12" ht="39" customHeight="1" x14ac:dyDescent="0.2">
      <c r="A23" s="209" t="s">
        <v>45</v>
      </c>
      <c r="B23" s="28" t="s">
        <v>46</v>
      </c>
      <c r="C23" s="28" t="s">
        <v>27</v>
      </c>
      <c r="D23" s="28" t="s">
        <v>47</v>
      </c>
      <c r="E23" s="26" t="s">
        <v>36</v>
      </c>
      <c r="F23" s="31">
        <f>'MEMORIA DE CALCULO'!D21</f>
        <v>132</v>
      </c>
      <c r="G23" s="23">
        <v>118.19</v>
      </c>
      <c r="H23" s="23">
        <f t="shared" si="1"/>
        <v>152.25</v>
      </c>
      <c r="I23" s="23">
        <f t="shared" si="0"/>
        <v>20097</v>
      </c>
      <c r="J23" s="210">
        <f>I23/$H$97</f>
        <v>6.9525680358443517E-2</v>
      </c>
      <c r="K23" s="3">
        <f t="shared" si="2"/>
        <v>15601.08</v>
      </c>
    </row>
    <row r="24" spans="1:12" ht="24" customHeight="1" x14ac:dyDescent="0.2">
      <c r="A24" s="211" t="s">
        <v>48</v>
      </c>
      <c r="B24" s="27" t="s">
        <v>12</v>
      </c>
      <c r="C24" s="27"/>
      <c r="D24" s="27" t="s">
        <v>49</v>
      </c>
      <c r="E24" s="25"/>
      <c r="F24" s="30">
        <v>1</v>
      </c>
      <c r="G24" s="19" t="s">
        <v>14</v>
      </c>
      <c r="H24" s="22"/>
      <c r="I24" s="22">
        <f>I25</f>
        <v>65908.710000000006</v>
      </c>
      <c r="J24" s="208">
        <f>J25</f>
        <v>0.2280115392495074</v>
      </c>
      <c r="K24" s="3"/>
    </row>
    <row r="25" spans="1:12" ht="24" customHeight="1" x14ac:dyDescent="0.2">
      <c r="A25" s="209" t="s">
        <v>50</v>
      </c>
      <c r="B25" s="28" t="s">
        <v>51</v>
      </c>
      <c r="C25" s="28" t="s">
        <v>27</v>
      </c>
      <c r="D25" s="28" t="s">
        <v>52</v>
      </c>
      <c r="E25" s="26" t="s">
        <v>53</v>
      </c>
      <c r="F25" s="31">
        <f>'MEMORIA DE CALCULO'!D23</f>
        <v>337.06</v>
      </c>
      <c r="G25" s="23">
        <v>151.80000000000001</v>
      </c>
      <c r="H25" s="23">
        <f t="shared" si="1"/>
        <v>195.54</v>
      </c>
      <c r="I25" s="23">
        <f t="shared" si="0"/>
        <v>65908.710000000006</v>
      </c>
      <c r="J25" s="210">
        <f>I25/$H$97</f>
        <v>0.2280115392495074</v>
      </c>
      <c r="K25" s="3">
        <f t="shared" si="2"/>
        <v>51165.7</v>
      </c>
    </row>
    <row r="26" spans="1:12" ht="24" customHeight="1" x14ac:dyDescent="0.2">
      <c r="A26" s="211" t="s">
        <v>56</v>
      </c>
      <c r="B26" s="27" t="s">
        <v>12</v>
      </c>
      <c r="C26" s="27"/>
      <c r="D26" s="27" t="s">
        <v>57</v>
      </c>
      <c r="E26" s="25"/>
      <c r="F26" s="30">
        <v>1</v>
      </c>
      <c r="G26" s="19" t="s">
        <v>14</v>
      </c>
      <c r="H26" s="22"/>
      <c r="I26" s="22">
        <f>I27+I28</f>
        <v>25217.059999999998</v>
      </c>
      <c r="J26" s="208">
        <f>J27+J28</f>
        <v>8.7238555662023751E-2</v>
      </c>
      <c r="K26" s="3"/>
    </row>
    <row r="27" spans="1:12" ht="51.95" customHeight="1" x14ac:dyDescent="0.2">
      <c r="A27" s="209" t="s">
        <v>58</v>
      </c>
      <c r="B27" s="28" t="s">
        <v>59</v>
      </c>
      <c r="C27" s="28" t="s">
        <v>17</v>
      </c>
      <c r="D27" s="28" t="s">
        <v>60</v>
      </c>
      <c r="E27" s="26" t="s">
        <v>29</v>
      </c>
      <c r="F27" s="31">
        <f>'MEMORIA DE CALCULO'!D33</f>
        <v>208.44</v>
      </c>
      <c r="G27" s="23">
        <v>19.21</v>
      </c>
      <c r="H27" s="23">
        <f t="shared" si="1"/>
        <v>24.74</v>
      </c>
      <c r="I27" s="23">
        <f t="shared" si="0"/>
        <v>5156.8</v>
      </c>
      <c r="J27" s="210">
        <f>I27/$H$97</f>
        <v>1.7839977532588026E-2</v>
      </c>
      <c r="K27" s="3">
        <f t="shared" si="2"/>
        <v>4004.13</v>
      </c>
    </row>
    <row r="28" spans="1:12" ht="26.1" customHeight="1" x14ac:dyDescent="0.2">
      <c r="A28" s="209" t="s">
        <v>61</v>
      </c>
      <c r="B28" s="28" t="s">
        <v>62</v>
      </c>
      <c r="C28" s="28" t="s">
        <v>17</v>
      </c>
      <c r="D28" s="28" t="s">
        <v>63</v>
      </c>
      <c r="E28" s="26" t="s">
        <v>29</v>
      </c>
      <c r="F28" s="31">
        <f>'MEMORIA DE CALCULO'!D34</f>
        <v>208.44</v>
      </c>
      <c r="G28" s="23">
        <v>74.709999999999994</v>
      </c>
      <c r="H28" s="23">
        <f t="shared" si="1"/>
        <v>96.24</v>
      </c>
      <c r="I28" s="23">
        <f t="shared" si="0"/>
        <v>20060.259999999998</v>
      </c>
      <c r="J28" s="210">
        <f>I28/$H$97</f>
        <v>6.9398578129435728E-2</v>
      </c>
      <c r="K28" s="3">
        <f t="shared" si="2"/>
        <v>15572.55</v>
      </c>
    </row>
    <row r="29" spans="1:12" ht="24" customHeight="1" x14ac:dyDescent="0.2">
      <c r="A29" s="211" t="s">
        <v>64</v>
      </c>
      <c r="B29" s="27" t="s">
        <v>12</v>
      </c>
      <c r="C29" s="27"/>
      <c r="D29" s="27" t="s">
        <v>65</v>
      </c>
      <c r="E29" s="25"/>
      <c r="F29" s="30">
        <v>1</v>
      </c>
      <c r="G29" s="19" t="s">
        <v>14</v>
      </c>
      <c r="H29" s="22"/>
      <c r="I29" s="22">
        <f>I30+I31</f>
        <v>22436.02</v>
      </c>
      <c r="J29" s="208">
        <f>J30+J31</f>
        <v>7.76175327180995E-2</v>
      </c>
      <c r="K29" s="3"/>
    </row>
    <row r="30" spans="1:12" ht="39" customHeight="1" x14ac:dyDescent="0.2">
      <c r="A30" s="209" t="s">
        <v>66</v>
      </c>
      <c r="B30" s="28" t="s">
        <v>67</v>
      </c>
      <c r="C30" s="28" t="s">
        <v>17</v>
      </c>
      <c r="D30" s="28" t="s">
        <v>68</v>
      </c>
      <c r="E30" s="26" t="s">
        <v>29</v>
      </c>
      <c r="F30" s="31">
        <f>'MEMORIA DE CALCULO'!D36</f>
        <v>193.06</v>
      </c>
      <c r="G30" s="23">
        <v>74.52</v>
      </c>
      <c r="H30" s="23">
        <f t="shared" si="1"/>
        <v>95.99</v>
      </c>
      <c r="I30" s="23">
        <f t="shared" si="0"/>
        <v>18531.82</v>
      </c>
      <c r="J30" s="210">
        <f>I30/$H$97</f>
        <v>6.4110931670409044E-2</v>
      </c>
      <c r="K30" s="3">
        <f t="shared" si="2"/>
        <v>14386.83</v>
      </c>
    </row>
    <row r="31" spans="1:12" ht="26.1" customHeight="1" x14ac:dyDescent="0.2">
      <c r="A31" s="209" t="s">
        <v>69</v>
      </c>
      <c r="B31" s="28" t="s">
        <v>70</v>
      </c>
      <c r="C31" s="28" t="s">
        <v>17</v>
      </c>
      <c r="D31" s="28" t="s">
        <v>71</v>
      </c>
      <c r="E31" s="26" t="s">
        <v>36</v>
      </c>
      <c r="F31" s="31">
        <f>'MEMORIA DE CALCULO'!D37</f>
        <v>253.51999999999998</v>
      </c>
      <c r="G31" s="23">
        <v>11.96</v>
      </c>
      <c r="H31" s="23">
        <f t="shared" si="1"/>
        <v>15.4</v>
      </c>
      <c r="I31" s="23">
        <f t="shared" si="0"/>
        <v>3904.2</v>
      </c>
      <c r="J31" s="210">
        <f>I31/$H$97</f>
        <v>1.3506601047690459E-2</v>
      </c>
      <c r="K31" s="3">
        <f t="shared" si="2"/>
        <v>3032.09</v>
      </c>
    </row>
    <row r="32" spans="1:12" ht="24" customHeight="1" x14ac:dyDescent="0.2">
      <c r="A32" s="211" t="s">
        <v>72</v>
      </c>
      <c r="B32" s="27" t="s">
        <v>12</v>
      </c>
      <c r="C32" s="27"/>
      <c r="D32" s="27" t="s">
        <v>73</v>
      </c>
      <c r="E32" s="25"/>
      <c r="F32" s="30">
        <v>1</v>
      </c>
      <c r="G32" s="19" t="s">
        <v>14</v>
      </c>
      <c r="H32" s="22"/>
      <c r="I32" s="22">
        <f>I33+I34+I35+I36+I37</f>
        <v>22858.339999999997</v>
      </c>
      <c r="J32" s="208">
        <f>J33+J34+J35+J36+J37</f>
        <v>7.9078551045659737E-2</v>
      </c>
      <c r="K32" s="3"/>
    </row>
    <row r="33" spans="1:11" ht="65.099999999999994" customHeight="1" x14ac:dyDescent="0.2">
      <c r="A33" s="209" t="s">
        <v>74</v>
      </c>
      <c r="B33" s="28" t="s">
        <v>75</v>
      </c>
      <c r="C33" s="28" t="s">
        <v>17</v>
      </c>
      <c r="D33" s="28" t="s">
        <v>76</v>
      </c>
      <c r="E33" s="26" t="s">
        <v>77</v>
      </c>
      <c r="F33" s="31">
        <f>'MEMORIA DE CALCULO'!D39</f>
        <v>4</v>
      </c>
      <c r="G33" s="23">
        <v>1032.03</v>
      </c>
      <c r="H33" s="23">
        <f t="shared" si="1"/>
        <v>1329.46</v>
      </c>
      <c r="I33" s="23">
        <f t="shared" si="0"/>
        <v>5317.84</v>
      </c>
      <c r="J33" s="210">
        <f>I33/$H$97</f>
        <v>1.8397096284885568E-2</v>
      </c>
      <c r="K33" s="3">
        <f t="shared" si="2"/>
        <v>4128.12</v>
      </c>
    </row>
    <row r="34" spans="1:11" ht="65.099999999999994" customHeight="1" x14ac:dyDescent="0.2">
      <c r="A34" s="209" t="s">
        <v>78</v>
      </c>
      <c r="B34" s="28" t="s">
        <v>79</v>
      </c>
      <c r="C34" s="28" t="s">
        <v>17</v>
      </c>
      <c r="D34" s="28" t="s">
        <v>80</v>
      </c>
      <c r="E34" s="26" t="s">
        <v>77</v>
      </c>
      <c r="F34" s="31">
        <f>'MEMORIA DE CALCULO'!D40</f>
        <v>6</v>
      </c>
      <c r="G34" s="23">
        <v>943.93</v>
      </c>
      <c r="H34" s="23">
        <f t="shared" si="1"/>
        <v>1215.97</v>
      </c>
      <c r="I34" s="23">
        <f t="shared" si="0"/>
        <v>7295.82</v>
      </c>
      <c r="J34" s="210">
        <f>I34/$H$97</f>
        <v>2.5239928808913736E-2</v>
      </c>
      <c r="K34" s="3">
        <f t="shared" si="2"/>
        <v>5663.58</v>
      </c>
    </row>
    <row r="35" spans="1:11" ht="65.099999999999994" customHeight="1" x14ac:dyDescent="0.2">
      <c r="A35" s="209" t="s">
        <v>81</v>
      </c>
      <c r="B35" s="28" t="s">
        <v>82</v>
      </c>
      <c r="C35" s="28" t="s">
        <v>17</v>
      </c>
      <c r="D35" s="28" t="s">
        <v>83</v>
      </c>
      <c r="E35" s="26" t="s">
        <v>77</v>
      </c>
      <c r="F35" s="31">
        <f>'MEMORIA DE CALCULO'!D41</f>
        <v>2</v>
      </c>
      <c r="G35" s="23">
        <v>886.09</v>
      </c>
      <c r="H35" s="23">
        <f t="shared" si="1"/>
        <v>1141.46</v>
      </c>
      <c r="I35" s="23">
        <f t="shared" si="0"/>
        <v>2282.92</v>
      </c>
      <c r="J35" s="210">
        <f>I35/$H$97</f>
        <v>7.8977741057818518E-3</v>
      </c>
      <c r="K35" s="3">
        <f t="shared" si="2"/>
        <v>1772.18</v>
      </c>
    </row>
    <row r="36" spans="1:11" ht="65.099999999999994" customHeight="1" x14ac:dyDescent="0.2">
      <c r="A36" s="209" t="s">
        <v>84</v>
      </c>
      <c r="B36" s="28" t="s">
        <v>85</v>
      </c>
      <c r="C36" s="28" t="s">
        <v>17</v>
      </c>
      <c r="D36" s="28" t="s">
        <v>86</v>
      </c>
      <c r="E36" s="26" t="s">
        <v>77</v>
      </c>
      <c r="F36" s="31">
        <f>'MEMORIA DE CALCULO'!D42</f>
        <v>4</v>
      </c>
      <c r="G36" s="23">
        <v>894.56</v>
      </c>
      <c r="H36" s="23">
        <f t="shared" si="1"/>
        <v>1152.3699999999999</v>
      </c>
      <c r="I36" s="23">
        <f t="shared" si="0"/>
        <v>4609.4799999999996</v>
      </c>
      <c r="J36" s="210">
        <f>I36/$H$97</f>
        <v>1.5946521027946369E-2</v>
      </c>
      <c r="K36" s="3">
        <f t="shared" si="2"/>
        <v>3578.24</v>
      </c>
    </row>
    <row r="37" spans="1:11" ht="24" customHeight="1" x14ac:dyDescent="0.2">
      <c r="A37" s="209" t="s">
        <v>87</v>
      </c>
      <c r="B37" s="28" t="s">
        <v>88</v>
      </c>
      <c r="C37" s="28" t="s">
        <v>27</v>
      </c>
      <c r="D37" s="28" t="s">
        <v>89</v>
      </c>
      <c r="E37" s="26" t="s">
        <v>29</v>
      </c>
      <c r="F37" s="31">
        <f>'MEMORIA DE CALCULO'!D43</f>
        <v>22.18</v>
      </c>
      <c r="G37" s="23">
        <v>117.33</v>
      </c>
      <c r="H37" s="23">
        <f t="shared" si="1"/>
        <v>151.13999999999999</v>
      </c>
      <c r="I37" s="23">
        <f t="shared" si="0"/>
        <v>3352.28</v>
      </c>
      <c r="J37" s="210">
        <f>I37/$H$97</f>
        <v>1.1597230818132211E-2</v>
      </c>
      <c r="K37" s="3">
        <f t="shared" si="2"/>
        <v>2602.37</v>
      </c>
    </row>
    <row r="38" spans="1:11" ht="24" customHeight="1" x14ac:dyDescent="0.2">
      <c r="A38" s="211" t="s">
        <v>90</v>
      </c>
      <c r="B38" s="27" t="s">
        <v>12</v>
      </c>
      <c r="C38" s="27"/>
      <c r="D38" s="27" t="s">
        <v>91</v>
      </c>
      <c r="E38" s="25"/>
      <c r="F38" s="30">
        <v>1</v>
      </c>
      <c r="G38" s="19" t="s">
        <v>14</v>
      </c>
      <c r="H38" s="22"/>
      <c r="I38" s="22">
        <f>I39</f>
        <v>34553.269999999997</v>
      </c>
      <c r="J38" s="208">
        <f>J39</f>
        <v>0.11953722472801888</v>
      </c>
      <c r="K38" s="3"/>
    </row>
    <row r="39" spans="1:11" ht="26.1" customHeight="1" x14ac:dyDescent="0.2">
      <c r="A39" s="209" t="s">
        <v>92</v>
      </c>
      <c r="B39" s="28" t="s">
        <v>93</v>
      </c>
      <c r="C39" s="28" t="s">
        <v>27</v>
      </c>
      <c r="D39" s="28" t="s">
        <v>94</v>
      </c>
      <c r="E39" s="26" t="s">
        <v>29</v>
      </c>
      <c r="F39" s="31">
        <f>'MEMORIA DE CALCULO'!D45</f>
        <v>160.9</v>
      </c>
      <c r="G39" s="23">
        <v>166.71</v>
      </c>
      <c r="H39" s="23">
        <f t="shared" si="1"/>
        <v>214.75</v>
      </c>
      <c r="I39" s="23">
        <f t="shared" si="0"/>
        <v>34553.269999999997</v>
      </c>
      <c r="J39" s="210">
        <f>I39/$H$97</f>
        <v>0.11953722472801888</v>
      </c>
      <c r="K39" s="3">
        <f t="shared" si="2"/>
        <v>26823.63</v>
      </c>
    </row>
    <row r="40" spans="1:11" ht="24" customHeight="1" x14ac:dyDescent="0.2">
      <c r="A40" s="211" t="s">
        <v>95</v>
      </c>
      <c r="B40" s="27" t="s">
        <v>12</v>
      </c>
      <c r="C40" s="27"/>
      <c r="D40" s="27" t="s">
        <v>96</v>
      </c>
      <c r="E40" s="25"/>
      <c r="F40" s="30">
        <v>1</v>
      </c>
      <c r="G40" s="19" t="s">
        <v>14</v>
      </c>
      <c r="H40" s="22"/>
      <c r="I40" s="22">
        <f>I41</f>
        <v>9478.41</v>
      </c>
      <c r="J40" s="208">
        <f>J41</f>
        <v>3.2790610736242953E-2</v>
      </c>
      <c r="K40" s="3"/>
    </row>
    <row r="41" spans="1:11" ht="26.1" customHeight="1" x14ac:dyDescent="0.2">
      <c r="A41" s="209" t="s">
        <v>97</v>
      </c>
      <c r="B41" s="28" t="s">
        <v>98</v>
      </c>
      <c r="C41" s="28" t="s">
        <v>17</v>
      </c>
      <c r="D41" s="28" t="s">
        <v>99</v>
      </c>
      <c r="E41" s="26" t="s">
        <v>29</v>
      </c>
      <c r="F41" s="31">
        <f>'MEMORIA DE CALCULO'!D47</f>
        <v>577.6</v>
      </c>
      <c r="G41" s="23">
        <v>12.74</v>
      </c>
      <c r="H41" s="23">
        <f t="shared" si="1"/>
        <v>16.41</v>
      </c>
      <c r="I41" s="23">
        <f t="shared" si="0"/>
        <v>9478.41</v>
      </c>
      <c r="J41" s="210">
        <f>I41/$H$97</f>
        <v>3.2790610736242953E-2</v>
      </c>
      <c r="K41" s="3">
        <f t="shared" si="2"/>
        <v>7358.62</v>
      </c>
    </row>
    <row r="42" spans="1:11" ht="24" customHeight="1" x14ac:dyDescent="0.2">
      <c r="A42" s="211" t="s">
        <v>100</v>
      </c>
      <c r="B42" s="27" t="s">
        <v>12</v>
      </c>
      <c r="C42" s="27"/>
      <c r="D42" s="27" t="s">
        <v>101</v>
      </c>
      <c r="E42" s="25"/>
      <c r="F42" s="30">
        <v>1</v>
      </c>
      <c r="G42" s="19" t="s">
        <v>14</v>
      </c>
      <c r="H42" s="22"/>
      <c r="I42" s="22">
        <f>SUM(I43:I46)</f>
        <v>6857.9300000000012</v>
      </c>
      <c r="J42" s="208">
        <f>J43+J44+J45+J46</f>
        <v>2.372504598201625E-2</v>
      </c>
      <c r="K42" s="3"/>
    </row>
    <row r="43" spans="1:11" ht="51.95" customHeight="1" x14ac:dyDescent="0.2">
      <c r="A43" s="209" t="s">
        <v>102</v>
      </c>
      <c r="B43" s="28" t="s">
        <v>103</v>
      </c>
      <c r="C43" s="28" t="s">
        <v>17</v>
      </c>
      <c r="D43" s="28" t="s">
        <v>104</v>
      </c>
      <c r="E43" s="26" t="s">
        <v>77</v>
      </c>
      <c r="F43" s="31">
        <f>'MEMORIA DE CALCULO'!D49</f>
        <v>6</v>
      </c>
      <c r="G43" s="23">
        <v>536.12</v>
      </c>
      <c r="H43" s="23">
        <f t="shared" si="1"/>
        <v>690.62</v>
      </c>
      <c r="I43" s="23">
        <f t="shared" si="0"/>
        <v>4143.72</v>
      </c>
      <c r="J43" s="210">
        <f>I43/$H$97</f>
        <v>1.4335221785086808E-2</v>
      </c>
      <c r="K43" s="3">
        <f t="shared" si="2"/>
        <v>3216.72</v>
      </c>
    </row>
    <row r="44" spans="1:11" ht="65.099999999999994" customHeight="1" x14ac:dyDescent="0.2">
      <c r="A44" s="209" t="s">
        <v>105</v>
      </c>
      <c r="B44" s="28" t="s">
        <v>106</v>
      </c>
      <c r="C44" s="28" t="s">
        <v>17</v>
      </c>
      <c r="D44" s="28" t="s">
        <v>107</v>
      </c>
      <c r="E44" s="26" t="s">
        <v>77</v>
      </c>
      <c r="F44" s="31">
        <f>'MEMORIA DE CALCULO'!D50</f>
        <v>4</v>
      </c>
      <c r="G44" s="23">
        <v>306.74</v>
      </c>
      <c r="H44" s="23">
        <f t="shared" si="1"/>
        <v>395.14</v>
      </c>
      <c r="I44" s="23">
        <f t="shared" si="0"/>
        <v>1580.56</v>
      </c>
      <c r="J44" s="210">
        <f>I44/$H$97</f>
        <v>5.4679558813425623E-3</v>
      </c>
      <c r="K44" s="3">
        <f t="shared" si="2"/>
        <v>1226.96</v>
      </c>
    </row>
    <row r="45" spans="1:11" ht="65.099999999999994" customHeight="1" x14ac:dyDescent="0.2">
      <c r="A45" s="209" t="s">
        <v>108</v>
      </c>
      <c r="B45" s="28" t="s">
        <v>109</v>
      </c>
      <c r="C45" s="28" t="s">
        <v>17</v>
      </c>
      <c r="D45" s="28" t="s">
        <v>110</v>
      </c>
      <c r="E45" s="26" t="s">
        <v>77</v>
      </c>
      <c r="F45" s="31">
        <f>'MEMORIA DE CALCULO'!D51</f>
        <v>1</v>
      </c>
      <c r="G45" s="23">
        <v>508.89</v>
      </c>
      <c r="H45" s="23">
        <f t="shared" si="1"/>
        <v>655.55</v>
      </c>
      <c r="I45" s="23">
        <f t="shared" si="0"/>
        <v>655.55</v>
      </c>
      <c r="J45" s="210">
        <f>I45/$H$97</f>
        <v>2.2678787758858357E-3</v>
      </c>
      <c r="K45" s="3">
        <f t="shared" si="2"/>
        <v>508.89</v>
      </c>
    </row>
    <row r="46" spans="1:11" ht="26.1" customHeight="1" x14ac:dyDescent="0.2">
      <c r="A46" s="209" t="s">
        <v>111</v>
      </c>
      <c r="B46" s="28" t="s">
        <v>112</v>
      </c>
      <c r="C46" s="28" t="s">
        <v>17</v>
      </c>
      <c r="D46" s="28" t="s">
        <v>113</v>
      </c>
      <c r="E46" s="26" t="s">
        <v>77</v>
      </c>
      <c r="F46" s="31">
        <f>'MEMORIA DE CALCULO'!D52</f>
        <v>2</v>
      </c>
      <c r="G46" s="23">
        <v>185.57</v>
      </c>
      <c r="H46" s="23">
        <f t="shared" si="1"/>
        <v>239.05</v>
      </c>
      <c r="I46" s="23">
        <f t="shared" si="0"/>
        <v>478.1</v>
      </c>
      <c r="J46" s="210">
        <f>I46/$H$97</f>
        <v>1.6539895397010421E-3</v>
      </c>
      <c r="K46" s="3">
        <f t="shared" si="2"/>
        <v>371.14</v>
      </c>
    </row>
    <row r="47" spans="1:11" ht="24" customHeight="1" x14ac:dyDescent="0.2">
      <c r="A47" s="211" t="s">
        <v>114</v>
      </c>
      <c r="B47" s="27" t="s">
        <v>12</v>
      </c>
      <c r="C47" s="27"/>
      <c r="D47" s="27" t="s">
        <v>115</v>
      </c>
      <c r="E47" s="25"/>
      <c r="F47" s="30">
        <v>1</v>
      </c>
      <c r="G47" s="19" t="s">
        <v>14</v>
      </c>
      <c r="H47" s="22"/>
      <c r="I47" s="22">
        <f>SUM(I48:I64)</f>
        <v>15966.200000000003</v>
      </c>
      <c r="J47" s="212">
        <f>SUM(J48:J64)</f>
        <v>5.5235155383339854E-2</v>
      </c>
      <c r="K47" s="3"/>
    </row>
    <row r="48" spans="1:11" ht="26.1" customHeight="1" x14ac:dyDescent="0.2">
      <c r="A48" s="209" t="s">
        <v>116</v>
      </c>
      <c r="B48" s="28" t="s">
        <v>117</v>
      </c>
      <c r="C48" s="28" t="s">
        <v>17</v>
      </c>
      <c r="D48" s="28" t="s">
        <v>1009</v>
      </c>
      <c r="E48" s="26" t="s">
        <v>77</v>
      </c>
      <c r="F48" s="31">
        <f>'MEMORIA DE CALCULO'!D54</f>
        <v>1</v>
      </c>
      <c r="G48" s="23">
        <v>528.86</v>
      </c>
      <c r="H48" s="23">
        <f t="shared" si="1"/>
        <v>681.27</v>
      </c>
      <c r="I48" s="23">
        <f t="shared" si="0"/>
        <v>681.27</v>
      </c>
      <c r="J48" s="210">
        <f t="shared" ref="J48:J64" si="3">I48/$H$97</f>
        <v>2.3568572552021103E-3</v>
      </c>
      <c r="K48" s="3">
        <f t="shared" si="2"/>
        <v>528.86</v>
      </c>
    </row>
    <row r="49" spans="1:11" ht="39" customHeight="1" x14ac:dyDescent="0.2">
      <c r="A49" s="209" t="s">
        <v>118</v>
      </c>
      <c r="B49" s="28" t="s">
        <v>119</v>
      </c>
      <c r="C49" s="28" t="s">
        <v>17</v>
      </c>
      <c r="D49" s="28" t="s">
        <v>120</v>
      </c>
      <c r="E49" s="26" t="s">
        <v>36</v>
      </c>
      <c r="F49" s="31">
        <f>'MEMORIA DE CALCULO'!D55</f>
        <v>250</v>
      </c>
      <c r="G49" s="23">
        <v>13.87</v>
      </c>
      <c r="H49" s="23">
        <f t="shared" si="1"/>
        <v>17.86</v>
      </c>
      <c r="I49" s="23">
        <f t="shared" si="0"/>
        <v>4465</v>
      </c>
      <c r="J49" s="210">
        <f t="shared" si="3"/>
        <v>1.5446691685348573E-2</v>
      </c>
      <c r="K49" s="3">
        <f t="shared" si="2"/>
        <v>3467.5</v>
      </c>
    </row>
    <row r="50" spans="1:11" ht="26.1" customHeight="1" x14ac:dyDescent="0.2">
      <c r="A50" s="209" t="s">
        <v>121</v>
      </c>
      <c r="B50" s="28" t="s">
        <v>122</v>
      </c>
      <c r="C50" s="28" t="s">
        <v>17</v>
      </c>
      <c r="D50" s="28" t="s">
        <v>123</v>
      </c>
      <c r="E50" s="26" t="s">
        <v>77</v>
      </c>
      <c r="F50" s="31">
        <f>'MEMORIA DE CALCULO'!D56</f>
        <v>10</v>
      </c>
      <c r="G50" s="23">
        <v>12.55</v>
      </c>
      <c r="H50" s="23">
        <f t="shared" si="1"/>
        <v>16.16</v>
      </c>
      <c r="I50" s="23">
        <f t="shared" si="0"/>
        <v>161.6</v>
      </c>
      <c r="J50" s="210">
        <f t="shared" si="3"/>
        <v>5.5905607533086887E-4</v>
      </c>
      <c r="K50" s="3">
        <f t="shared" si="2"/>
        <v>125.5</v>
      </c>
    </row>
    <row r="51" spans="1:11" ht="26.1" customHeight="1" x14ac:dyDescent="0.2">
      <c r="A51" s="209" t="s">
        <v>124</v>
      </c>
      <c r="B51" s="28" t="s">
        <v>125</v>
      </c>
      <c r="C51" s="28" t="s">
        <v>17</v>
      </c>
      <c r="D51" s="28" t="s">
        <v>126</v>
      </c>
      <c r="E51" s="26" t="s">
        <v>77</v>
      </c>
      <c r="F51" s="31">
        <f>'MEMORIA DE CALCULO'!D57</f>
        <v>1</v>
      </c>
      <c r="G51" s="23">
        <v>13.34</v>
      </c>
      <c r="H51" s="23">
        <f t="shared" si="1"/>
        <v>17.18</v>
      </c>
      <c r="I51" s="23">
        <f t="shared" si="0"/>
        <v>17.18</v>
      </c>
      <c r="J51" s="210">
        <f t="shared" si="3"/>
        <v>5.9434303058071335E-5</v>
      </c>
      <c r="K51" s="3">
        <f t="shared" si="2"/>
        <v>13.34</v>
      </c>
    </row>
    <row r="52" spans="1:11" ht="24" customHeight="1" x14ac:dyDescent="0.2">
      <c r="A52" s="209" t="s">
        <v>127</v>
      </c>
      <c r="B52" s="28" t="s">
        <v>128</v>
      </c>
      <c r="C52" s="28" t="s">
        <v>129</v>
      </c>
      <c r="D52" s="28" t="s">
        <v>130</v>
      </c>
      <c r="E52" s="26" t="s">
        <v>131</v>
      </c>
      <c r="F52" s="31">
        <f>'MEMORIA DE CALCULO'!D58</f>
        <v>25</v>
      </c>
      <c r="G52" s="23">
        <v>15.91</v>
      </c>
      <c r="H52" s="23">
        <f t="shared" si="1"/>
        <v>20.49</v>
      </c>
      <c r="I52" s="23">
        <f t="shared" si="0"/>
        <v>512.25</v>
      </c>
      <c r="J52" s="210">
        <f t="shared" si="3"/>
        <v>1.772131649679688E-3</v>
      </c>
      <c r="K52" s="3">
        <f t="shared" si="2"/>
        <v>397.75</v>
      </c>
    </row>
    <row r="53" spans="1:11" ht="26.1" customHeight="1" x14ac:dyDescent="0.2">
      <c r="A53" s="209" t="s">
        <v>132</v>
      </c>
      <c r="B53" s="28" t="s">
        <v>133</v>
      </c>
      <c r="C53" s="28" t="s">
        <v>129</v>
      </c>
      <c r="D53" s="28" t="s">
        <v>134</v>
      </c>
      <c r="E53" s="26" t="s">
        <v>131</v>
      </c>
      <c r="F53" s="31">
        <f>'MEMORIA DE CALCULO'!D59</f>
        <v>3</v>
      </c>
      <c r="G53" s="23">
        <v>39.729999999999997</v>
      </c>
      <c r="H53" s="23">
        <f t="shared" si="1"/>
        <v>51.18</v>
      </c>
      <c r="I53" s="23">
        <f t="shared" si="0"/>
        <v>153.54</v>
      </c>
      <c r="J53" s="210">
        <f t="shared" si="3"/>
        <v>5.3117246167265844E-4</v>
      </c>
      <c r="K53" s="3">
        <f t="shared" si="2"/>
        <v>119.19</v>
      </c>
    </row>
    <row r="54" spans="1:11" ht="39" customHeight="1" x14ac:dyDescent="0.2">
      <c r="A54" s="209" t="s">
        <v>135</v>
      </c>
      <c r="B54" s="28" t="s">
        <v>136</v>
      </c>
      <c r="C54" s="28" t="s">
        <v>17</v>
      </c>
      <c r="D54" s="28" t="s">
        <v>137</v>
      </c>
      <c r="E54" s="26" t="s">
        <v>36</v>
      </c>
      <c r="F54" s="31">
        <f>'MEMORIA DE CALCULO'!D60</f>
        <v>40</v>
      </c>
      <c r="G54" s="23">
        <v>16.93</v>
      </c>
      <c r="H54" s="23">
        <f t="shared" si="1"/>
        <v>21.8</v>
      </c>
      <c r="I54" s="23">
        <f t="shared" si="0"/>
        <v>872</v>
      </c>
      <c r="J54" s="210">
        <f t="shared" si="3"/>
        <v>3.016688723320035E-3</v>
      </c>
      <c r="K54" s="3">
        <f t="shared" si="2"/>
        <v>677.2</v>
      </c>
    </row>
    <row r="55" spans="1:11" ht="39" customHeight="1" x14ac:dyDescent="0.2">
      <c r="A55" s="209" t="s">
        <v>138</v>
      </c>
      <c r="B55" s="28" t="s">
        <v>139</v>
      </c>
      <c r="C55" s="28" t="s">
        <v>17</v>
      </c>
      <c r="D55" s="28" t="s">
        <v>140</v>
      </c>
      <c r="E55" s="26" t="s">
        <v>36</v>
      </c>
      <c r="F55" s="31">
        <f>'MEMORIA DE CALCULO'!D61</f>
        <v>420</v>
      </c>
      <c r="G55" s="23">
        <v>3.28</v>
      </c>
      <c r="H55" s="23">
        <f t="shared" si="1"/>
        <v>4.22</v>
      </c>
      <c r="I55" s="23">
        <f t="shared" si="0"/>
        <v>1772.4</v>
      </c>
      <c r="J55" s="210">
        <f t="shared" si="3"/>
        <v>6.1316274004729705E-3</v>
      </c>
      <c r="K55" s="3">
        <f t="shared" si="2"/>
        <v>1377.6</v>
      </c>
    </row>
    <row r="56" spans="1:11" ht="39" customHeight="1" x14ac:dyDescent="0.2">
      <c r="A56" s="209" t="s">
        <v>141</v>
      </c>
      <c r="B56" s="28" t="s">
        <v>142</v>
      </c>
      <c r="C56" s="28" t="s">
        <v>17</v>
      </c>
      <c r="D56" s="28" t="s">
        <v>143</v>
      </c>
      <c r="E56" s="26" t="s">
        <v>36</v>
      </c>
      <c r="F56" s="31">
        <f>'MEMORIA DE CALCULO'!D62</f>
        <v>180</v>
      </c>
      <c r="G56" s="23">
        <v>4.7</v>
      </c>
      <c r="H56" s="23">
        <f t="shared" si="1"/>
        <v>6.05</v>
      </c>
      <c r="I56" s="23">
        <f t="shared" si="0"/>
        <v>1089</v>
      </c>
      <c r="J56" s="210">
        <f t="shared" si="3"/>
        <v>3.7674013987333923E-3</v>
      </c>
      <c r="K56" s="3">
        <f t="shared" si="2"/>
        <v>846</v>
      </c>
    </row>
    <row r="57" spans="1:11" ht="39" customHeight="1" x14ac:dyDescent="0.2">
      <c r="A57" s="209" t="s">
        <v>144</v>
      </c>
      <c r="B57" s="28" t="s">
        <v>145</v>
      </c>
      <c r="C57" s="28" t="s">
        <v>17</v>
      </c>
      <c r="D57" s="28" t="s">
        <v>146</v>
      </c>
      <c r="E57" s="26" t="s">
        <v>36</v>
      </c>
      <c r="F57" s="31">
        <f>'MEMORIA DE CALCULO'!D63</f>
        <v>195</v>
      </c>
      <c r="G57" s="23">
        <v>7.19</v>
      </c>
      <c r="H57" s="23">
        <f t="shared" si="1"/>
        <v>9.26</v>
      </c>
      <c r="I57" s="23">
        <f t="shared" si="0"/>
        <v>1805.7</v>
      </c>
      <c r="J57" s="210">
        <f t="shared" si="3"/>
        <v>6.2468289308474628E-3</v>
      </c>
      <c r="K57" s="3">
        <f t="shared" si="2"/>
        <v>1402.05</v>
      </c>
    </row>
    <row r="58" spans="1:11" ht="39" customHeight="1" x14ac:dyDescent="0.2">
      <c r="A58" s="209" t="s">
        <v>147</v>
      </c>
      <c r="B58" s="28" t="s">
        <v>148</v>
      </c>
      <c r="C58" s="28" t="s">
        <v>17</v>
      </c>
      <c r="D58" s="28" t="s">
        <v>1010</v>
      </c>
      <c r="E58" s="26" t="s">
        <v>77</v>
      </c>
      <c r="F58" s="31">
        <f>'MEMORIA DE CALCULO'!D64</f>
        <v>38</v>
      </c>
      <c r="G58" s="23">
        <v>61.48</v>
      </c>
      <c r="H58" s="23">
        <f t="shared" si="1"/>
        <v>79.19</v>
      </c>
      <c r="I58" s="23">
        <f t="shared" si="0"/>
        <v>3009.22</v>
      </c>
      <c r="J58" s="210">
        <f t="shared" si="3"/>
        <v>1.0410412889895774E-2</v>
      </c>
      <c r="K58" s="3">
        <f t="shared" si="2"/>
        <v>2336.2399999999998</v>
      </c>
    </row>
    <row r="59" spans="1:11" ht="39" customHeight="1" x14ac:dyDescent="0.2">
      <c r="A59" s="209" t="s">
        <v>149</v>
      </c>
      <c r="B59" s="28" t="s">
        <v>150</v>
      </c>
      <c r="C59" s="28" t="s">
        <v>17</v>
      </c>
      <c r="D59" s="28" t="s">
        <v>151</v>
      </c>
      <c r="E59" s="26" t="s">
        <v>77</v>
      </c>
      <c r="F59" s="31">
        <f>'MEMORIA DE CALCULO'!D65</f>
        <v>5</v>
      </c>
      <c r="G59" s="23">
        <v>36.71</v>
      </c>
      <c r="H59" s="23">
        <f t="shared" si="1"/>
        <v>47.28</v>
      </c>
      <c r="I59" s="23">
        <f t="shared" si="0"/>
        <v>236.4</v>
      </c>
      <c r="J59" s="210">
        <f t="shared" si="3"/>
        <v>8.1782708049639484E-4</v>
      </c>
      <c r="K59" s="3">
        <f t="shared" si="2"/>
        <v>183.55</v>
      </c>
    </row>
    <row r="60" spans="1:11" ht="39" customHeight="1" x14ac:dyDescent="0.2">
      <c r="A60" s="209" t="s">
        <v>152</v>
      </c>
      <c r="B60" s="28" t="s">
        <v>153</v>
      </c>
      <c r="C60" s="28" t="s">
        <v>17</v>
      </c>
      <c r="D60" s="28" t="s">
        <v>154</v>
      </c>
      <c r="E60" s="26" t="s">
        <v>77</v>
      </c>
      <c r="F60" s="31">
        <f>'MEMORIA DE CALCULO'!D66</f>
        <v>2</v>
      </c>
      <c r="G60" s="23">
        <v>55.93</v>
      </c>
      <c r="H60" s="23">
        <f t="shared" si="1"/>
        <v>72.040000000000006</v>
      </c>
      <c r="I60" s="23">
        <f t="shared" si="0"/>
        <v>144.08000000000001</v>
      </c>
      <c r="J60" s="210">
        <f t="shared" si="3"/>
        <v>4.9844554043113607E-4</v>
      </c>
      <c r="K60" s="3">
        <f t="shared" si="2"/>
        <v>111.86</v>
      </c>
    </row>
    <row r="61" spans="1:11" ht="39" customHeight="1" x14ac:dyDescent="0.2">
      <c r="A61" s="209" t="s">
        <v>155</v>
      </c>
      <c r="B61" s="28" t="s">
        <v>156</v>
      </c>
      <c r="C61" s="28" t="s">
        <v>17</v>
      </c>
      <c r="D61" s="28" t="s">
        <v>157</v>
      </c>
      <c r="E61" s="26" t="s">
        <v>77</v>
      </c>
      <c r="F61" s="31">
        <f>'MEMORIA DE CALCULO'!D67</f>
        <v>1</v>
      </c>
      <c r="G61" s="23">
        <v>75.16</v>
      </c>
      <c r="H61" s="23">
        <f t="shared" si="1"/>
        <v>96.82</v>
      </c>
      <c r="I61" s="23">
        <f t="shared" si="0"/>
        <v>96.82</v>
      </c>
      <c r="J61" s="210">
        <f t="shared" si="3"/>
        <v>3.3494931444019011E-4</v>
      </c>
      <c r="K61" s="3">
        <f t="shared" si="2"/>
        <v>75.16</v>
      </c>
    </row>
    <row r="62" spans="1:11" ht="39" customHeight="1" x14ac:dyDescent="0.2">
      <c r="A62" s="209" t="s">
        <v>158</v>
      </c>
      <c r="B62" s="28" t="s">
        <v>159</v>
      </c>
      <c r="C62" s="28" t="s">
        <v>129</v>
      </c>
      <c r="D62" s="28" t="s">
        <v>160</v>
      </c>
      <c r="E62" s="26" t="s">
        <v>131</v>
      </c>
      <c r="F62" s="31">
        <f>'MEMORIA DE CALCULO'!D68</f>
        <v>2</v>
      </c>
      <c r="G62" s="23">
        <v>29.06</v>
      </c>
      <c r="H62" s="23">
        <f t="shared" si="1"/>
        <v>37.43</v>
      </c>
      <c r="I62" s="23">
        <f t="shared" si="0"/>
        <v>74.86</v>
      </c>
      <c r="J62" s="210">
        <f t="shared" si="3"/>
        <v>2.5897857549052501E-4</v>
      </c>
      <c r="K62" s="3">
        <f t="shared" si="2"/>
        <v>58.12</v>
      </c>
    </row>
    <row r="63" spans="1:11" ht="26.1" customHeight="1" x14ac:dyDescent="0.2">
      <c r="A63" s="209" t="s">
        <v>161</v>
      </c>
      <c r="B63" s="28" t="s">
        <v>162</v>
      </c>
      <c r="C63" s="28" t="s">
        <v>163</v>
      </c>
      <c r="D63" s="28" t="s">
        <v>164</v>
      </c>
      <c r="E63" s="26" t="s">
        <v>77</v>
      </c>
      <c r="F63" s="31">
        <f>'MEMORIA DE CALCULO'!D69</f>
        <v>1</v>
      </c>
      <c r="G63" s="23">
        <v>24.6</v>
      </c>
      <c r="H63" s="23">
        <f t="shared" si="1"/>
        <v>31.68</v>
      </c>
      <c r="I63" s="23">
        <f t="shared" si="0"/>
        <v>31.68</v>
      </c>
      <c r="J63" s="210">
        <f t="shared" si="3"/>
        <v>1.0959713159951686E-4</v>
      </c>
      <c r="K63" s="3">
        <f t="shared" si="2"/>
        <v>24.6</v>
      </c>
    </row>
    <row r="64" spans="1:11" ht="51.95" customHeight="1" x14ac:dyDescent="0.2">
      <c r="A64" s="209" t="s">
        <v>165</v>
      </c>
      <c r="B64" s="28" t="s">
        <v>166</v>
      </c>
      <c r="C64" s="28" t="s">
        <v>17</v>
      </c>
      <c r="D64" s="28" t="s">
        <v>167</v>
      </c>
      <c r="E64" s="26" t="s">
        <v>36</v>
      </c>
      <c r="F64" s="31">
        <f>'MEMORIA DE CALCULO'!D70</f>
        <v>40</v>
      </c>
      <c r="G64" s="23">
        <v>16.37</v>
      </c>
      <c r="H64" s="23">
        <f t="shared" si="1"/>
        <v>21.08</v>
      </c>
      <c r="I64" s="23">
        <f t="shared" si="0"/>
        <v>843.2</v>
      </c>
      <c r="J64" s="210">
        <f t="shared" si="3"/>
        <v>2.9170549673204742E-3</v>
      </c>
      <c r="K64" s="3">
        <f t="shared" si="2"/>
        <v>654.79999999999995</v>
      </c>
    </row>
    <row r="65" spans="1:11" ht="24" customHeight="1" x14ac:dyDescent="0.2">
      <c r="A65" s="211" t="s">
        <v>168</v>
      </c>
      <c r="B65" s="27" t="s">
        <v>12</v>
      </c>
      <c r="C65" s="27"/>
      <c r="D65" s="27" t="s">
        <v>169</v>
      </c>
      <c r="E65" s="25"/>
      <c r="F65" s="30">
        <v>1</v>
      </c>
      <c r="G65" s="19" t="s">
        <v>14</v>
      </c>
      <c r="H65" s="22"/>
      <c r="I65" s="22">
        <f>SUM(I66:I86)</f>
        <v>23777.360000000004</v>
      </c>
      <c r="J65" s="212">
        <f>SUM(J66:J86)</f>
        <v>8.225790571367074E-2</v>
      </c>
      <c r="K65" s="3"/>
    </row>
    <row r="66" spans="1:11" ht="39" customHeight="1" x14ac:dyDescent="0.2">
      <c r="A66" s="209" t="s">
        <v>170</v>
      </c>
      <c r="B66" s="28" t="s">
        <v>171</v>
      </c>
      <c r="C66" s="28" t="s">
        <v>27</v>
      </c>
      <c r="D66" s="28" t="s">
        <v>172</v>
      </c>
      <c r="E66" s="26" t="s">
        <v>77</v>
      </c>
      <c r="F66" s="31">
        <f>'MEMORIA DE CALCULO'!D72</f>
        <v>1</v>
      </c>
      <c r="G66" s="23">
        <v>2839.9</v>
      </c>
      <c r="H66" s="23">
        <f t="shared" si="1"/>
        <v>3658.35</v>
      </c>
      <c r="I66" s="23">
        <f t="shared" si="0"/>
        <v>3658.35</v>
      </c>
      <c r="J66" s="210">
        <f t="shared" ref="J66:J86" si="4">I66/$H$97</f>
        <v>1.2656081641006709E-2</v>
      </c>
      <c r="K66" s="3">
        <f t="shared" si="2"/>
        <v>2839.9</v>
      </c>
    </row>
    <row r="67" spans="1:11" ht="39" customHeight="1" x14ac:dyDescent="0.2">
      <c r="A67" s="209" t="s">
        <v>173</v>
      </c>
      <c r="B67" s="28" t="s">
        <v>174</v>
      </c>
      <c r="C67" s="28" t="s">
        <v>17</v>
      </c>
      <c r="D67" s="28" t="s">
        <v>175</v>
      </c>
      <c r="E67" s="26" t="s">
        <v>36</v>
      </c>
      <c r="F67" s="31">
        <f>'MEMORIA DE CALCULO'!D73</f>
        <v>24</v>
      </c>
      <c r="G67" s="23">
        <v>38.07</v>
      </c>
      <c r="H67" s="23">
        <f t="shared" si="1"/>
        <v>49.04</v>
      </c>
      <c r="I67" s="23">
        <f t="shared" si="0"/>
        <v>1176.96</v>
      </c>
      <c r="J67" s="210">
        <f t="shared" si="4"/>
        <v>4.0716994951820514E-3</v>
      </c>
      <c r="K67" s="3">
        <f t="shared" si="2"/>
        <v>913.68</v>
      </c>
    </row>
    <row r="68" spans="1:11" ht="39" customHeight="1" x14ac:dyDescent="0.2">
      <c r="A68" s="209" t="s">
        <v>176</v>
      </c>
      <c r="B68" s="28" t="s">
        <v>177</v>
      </c>
      <c r="C68" s="28" t="s">
        <v>17</v>
      </c>
      <c r="D68" s="28" t="s">
        <v>178</v>
      </c>
      <c r="E68" s="26" t="s">
        <v>36</v>
      </c>
      <c r="F68" s="31">
        <f>'MEMORIA DE CALCULO'!D74</f>
        <v>30</v>
      </c>
      <c r="G68" s="23">
        <v>27.32</v>
      </c>
      <c r="H68" s="23">
        <f t="shared" si="1"/>
        <v>35.19</v>
      </c>
      <c r="I68" s="23">
        <f t="shared" si="0"/>
        <v>1055.7</v>
      </c>
      <c r="J68" s="210">
        <f t="shared" si="4"/>
        <v>3.6521998683589005E-3</v>
      </c>
      <c r="K68" s="3">
        <f t="shared" si="2"/>
        <v>819.6</v>
      </c>
    </row>
    <row r="69" spans="1:11" ht="51.95" customHeight="1" x14ac:dyDescent="0.2">
      <c r="A69" s="209" t="s">
        <v>179</v>
      </c>
      <c r="B69" s="28" t="s">
        <v>180</v>
      </c>
      <c r="C69" s="28" t="s">
        <v>17</v>
      </c>
      <c r="D69" s="28" t="s">
        <v>181</v>
      </c>
      <c r="E69" s="26" t="s">
        <v>77</v>
      </c>
      <c r="F69" s="31">
        <f>'MEMORIA DE CALCULO'!D75</f>
        <v>13</v>
      </c>
      <c r="G69" s="23">
        <v>29.86</v>
      </c>
      <c r="H69" s="23">
        <f t="shared" si="1"/>
        <v>38.46</v>
      </c>
      <c r="I69" s="23">
        <f t="shared" si="0"/>
        <v>499.98</v>
      </c>
      <c r="J69" s="210">
        <f t="shared" si="4"/>
        <v>1.7296835182173751E-3</v>
      </c>
      <c r="K69" s="3">
        <f t="shared" si="2"/>
        <v>388.18</v>
      </c>
    </row>
    <row r="70" spans="1:11" ht="51.95" customHeight="1" x14ac:dyDescent="0.2">
      <c r="A70" s="209" t="s">
        <v>182</v>
      </c>
      <c r="B70" s="28" t="s">
        <v>183</v>
      </c>
      <c r="C70" s="28" t="s">
        <v>17</v>
      </c>
      <c r="D70" s="28" t="s">
        <v>184</v>
      </c>
      <c r="E70" s="26" t="s">
        <v>77</v>
      </c>
      <c r="F70" s="31">
        <f>'MEMORIA DE CALCULO'!D76</f>
        <v>8</v>
      </c>
      <c r="G70" s="23">
        <v>30.66</v>
      </c>
      <c r="H70" s="23">
        <f t="shared" si="1"/>
        <v>39.49</v>
      </c>
      <c r="I70" s="23">
        <f t="shared" si="0"/>
        <v>315.92</v>
      </c>
      <c r="J70" s="210">
        <f t="shared" si="4"/>
        <v>1.0929269512285156E-3</v>
      </c>
      <c r="K70" s="3">
        <f t="shared" si="2"/>
        <v>245.28</v>
      </c>
    </row>
    <row r="71" spans="1:11" ht="51.95" customHeight="1" x14ac:dyDescent="0.2">
      <c r="A71" s="209" t="s">
        <v>185</v>
      </c>
      <c r="B71" s="28" t="s">
        <v>186</v>
      </c>
      <c r="C71" s="28" t="s">
        <v>17</v>
      </c>
      <c r="D71" s="28" t="s">
        <v>187</v>
      </c>
      <c r="E71" s="26" t="s">
        <v>77</v>
      </c>
      <c r="F71" s="31">
        <f>'MEMORIA DE CALCULO'!D77</f>
        <v>5</v>
      </c>
      <c r="G71" s="23">
        <v>54.34</v>
      </c>
      <c r="H71" s="23">
        <f t="shared" si="1"/>
        <v>70</v>
      </c>
      <c r="I71" s="23">
        <f t="shared" si="0"/>
        <v>350</v>
      </c>
      <c r="J71" s="210">
        <f t="shared" si="4"/>
        <v>1.2108268958279957E-3</v>
      </c>
      <c r="K71" s="3">
        <f t="shared" si="2"/>
        <v>271.7</v>
      </c>
    </row>
    <row r="72" spans="1:11" ht="39" customHeight="1" x14ac:dyDescent="0.2">
      <c r="A72" s="209" t="s">
        <v>188</v>
      </c>
      <c r="B72" s="28" t="s">
        <v>189</v>
      </c>
      <c r="C72" s="28" t="s">
        <v>17</v>
      </c>
      <c r="D72" s="28" t="s">
        <v>190</v>
      </c>
      <c r="E72" s="26" t="s">
        <v>77</v>
      </c>
      <c r="F72" s="31">
        <f>'MEMORIA DE CALCULO'!D78</f>
        <v>1</v>
      </c>
      <c r="G72" s="23">
        <v>33.42</v>
      </c>
      <c r="H72" s="23">
        <f t="shared" si="1"/>
        <v>43.05</v>
      </c>
      <c r="I72" s="23">
        <f t="shared" si="0"/>
        <v>43.05</v>
      </c>
      <c r="J72" s="210">
        <f t="shared" si="4"/>
        <v>1.4893170818684347E-4</v>
      </c>
      <c r="K72" s="3">
        <f t="shared" si="2"/>
        <v>33.42</v>
      </c>
    </row>
    <row r="73" spans="1:11" ht="51.95" customHeight="1" x14ac:dyDescent="0.2">
      <c r="A73" s="209" t="s">
        <v>191</v>
      </c>
      <c r="B73" s="28" t="s">
        <v>192</v>
      </c>
      <c r="C73" s="28" t="s">
        <v>17</v>
      </c>
      <c r="D73" s="28" t="s">
        <v>193</v>
      </c>
      <c r="E73" s="26" t="s">
        <v>77</v>
      </c>
      <c r="F73" s="31">
        <f>'MEMORIA DE CALCULO'!D79</f>
        <v>14</v>
      </c>
      <c r="G73" s="23">
        <v>16.38</v>
      </c>
      <c r="H73" s="23">
        <f t="shared" si="1"/>
        <v>21.1</v>
      </c>
      <c r="I73" s="23">
        <f t="shared" si="0"/>
        <v>295.39999999999998</v>
      </c>
      <c r="J73" s="210">
        <f t="shared" si="4"/>
        <v>1.0219379000788282E-3</v>
      </c>
      <c r="K73" s="3">
        <f t="shared" si="2"/>
        <v>229.32</v>
      </c>
    </row>
    <row r="74" spans="1:11" ht="51.95" customHeight="1" x14ac:dyDescent="0.2">
      <c r="A74" s="209" t="s">
        <v>194</v>
      </c>
      <c r="B74" s="28" t="s">
        <v>195</v>
      </c>
      <c r="C74" s="28" t="s">
        <v>17</v>
      </c>
      <c r="D74" s="28" t="s">
        <v>196</v>
      </c>
      <c r="E74" s="26" t="s">
        <v>77</v>
      </c>
      <c r="F74" s="31">
        <f>'MEMORIA DE CALCULO'!D80</f>
        <v>4</v>
      </c>
      <c r="G74" s="23">
        <v>46.56</v>
      </c>
      <c r="H74" s="23">
        <f t="shared" si="1"/>
        <v>59.97</v>
      </c>
      <c r="I74" s="23">
        <f t="shared" si="0"/>
        <v>239.88</v>
      </c>
      <c r="J74" s="210">
        <f t="shared" si="4"/>
        <v>8.2986615934634174E-4</v>
      </c>
      <c r="K74" s="3">
        <f t="shared" si="2"/>
        <v>186.24</v>
      </c>
    </row>
    <row r="75" spans="1:11" ht="39" customHeight="1" x14ac:dyDescent="0.2">
      <c r="A75" s="209" t="s">
        <v>197</v>
      </c>
      <c r="B75" s="28" t="s">
        <v>198</v>
      </c>
      <c r="C75" s="28" t="s">
        <v>17</v>
      </c>
      <c r="D75" s="28" t="s">
        <v>199</v>
      </c>
      <c r="E75" s="26" t="s">
        <v>77</v>
      </c>
      <c r="F75" s="31">
        <f>'MEMORIA DE CALCULO'!D81</f>
        <v>1</v>
      </c>
      <c r="G75" s="23">
        <v>845.82</v>
      </c>
      <c r="H75" s="23">
        <f t="shared" si="1"/>
        <v>1089.58</v>
      </c>
      <c r="I75" s="23">
        <f t="shared" si="0"/>
        <v>1089.58</v>
      </c>
      <c r="J75" s="210">
        <f t="shared" si="4"/>
        <v>3.7694079118750501E-3</v>
      </c>
      <c r="K75" s="3">
        <f t="shared" si="2"/>
        <v>845.82</v>
      </c>
    </row>
    <row r="76" spans="1:11" ht="51.95" customHeight="1" x14ac:dyDescent="0.2">
      <c r="A76" s="209" t="s">
        <v>200</v>
      </c>
      <c r="B76" s="28" t="s">
        <v>201</v>
      </c>
      <c r="C76" s="28" t="s">
        <v>17</v>
      </c>
      <c r="D76" s="28" t="s">
        <v>202</v>
      </c>
      <c r="E76" s="26" t="s">
        <v>77</v>
      </c>
      <c r="F76" s="31">
        <f>'MEMORIA DE CALCULO'!D82</f>
        <v>1</v>
      </c>
      <c r="G76" s="23">
        <v>5053.17</v>
      </c>
      <c r="H76" s="23">
        <f t="shared" si="1"/>
        <v>6509.49</v>
      </c>
      <c r="I76" s="23">
        <f t="shared" si="0"/>
        <v>6509.49</v>
      </c>
      <c r="J76" s="210">
        <f t="shared" si="4"/>
        <v>2.2519615914638226E-2</v>
      </c>
      <c r="K76" s="3">
        <f t="shared" si="2"/>
        <v>5053.17</v>
      </c>
    </row>
    <row r="77" spans="1:11" ht="51.95" customHeight="1" x14ac:dyDescent="0.2">
      <c r="A77" s="209" t="s">
        <v>203</v>
      </c>
      <c r="B77" s="28" t="s">
        <v>204</v>
      </c>
      <c r="C77" s="28" t="s">
        <v>17</v>
      </c>
      <c r="D77" s="28" t="s">
        <v>205</v>
      </c>
      <c r="E77" s="26" t="s">
        <v>77</v>
      </c>
      <c r="F77" s="31">
        <f>'MEMORIA DE CALCULO'!D83</f>
        <v>1</v>
      </c>
      <c r="G77" s="23">
        <v>4459.72</v>
      </c>
      <c r="H77" s="23">
        <f t="shared" si="1"/>
        <v>5745.01</v>
      </c>
      <c r="I77" s="23">
        <f t="shared" si="0"/>
        <v>5745.01</v>
      </c>
      <c r="J77" s="210">
        <f t="shared" si="4"/>
        <v>1.9874893213716553E-2</v>
      </c>
      <c r="K77" s="3">
        <f t="shared" si="2"/>
        <v>4459.72</v>
      </c>
    </row>
    <row r="78" spans="1:11" ht="39" customHeight="1" x14ac:dyDescent="0.2">
      <c r="A78" s="209" t="s">
        <v>206</v>
      </c>
      <c r="B78" s="28" t="s">
        <v>207</v>
      </c>
      <c r="C78" s="28" t="s">
        <v>17</v>
      </c>
      <c r="D78" s="28" t="s">
        <v>208</v>
      </c>
      <c r="E78" s="26" t="s">
        <v>36</v>
      </c>
      <c r="F78" s="31">
        <f>'MEMORIA DE CALCULO'!D84</f>
        <v>72</v>
      </c>
      <c r="G78" s="23">
        <v>12.59</v>
      </c>
      <c r="H78" s="23">
        <f t="shared" si="1"/>
        <v>16.21</v>
      </c>
      <c r="I78" s="23">
        <f t="shared" si="0"/>
        <v>1167.1199999999999</v>
      </c>
      <c r="J78" s="210">
        <f t="shared" si="4"/>
        <v>4.0376579618822007E-3</v>
      </c>
      <c r="K78" s="3">
        <f t="shared" si="2"/>
        <v>906.48</v>
      </c>
    </row>
    <row r="79" spans="1:11" ht="39" customHeight="1" x14ac:dyDescent="0.2">
      <c r="A79" s="209" t="s">
        <v>209</v>
      </c>
      <c r="B79" s="28" t="s">
        <v>210</v>
      </c>
      <c r="C79" s="28" t="s">
        <v>17</v>
      </c>
      <c r="D79" s="28" t="s">
        <v>211</v>
      </c>
      <c r="E79" s="26" t="s">
        <v>77</v>
      </c>
      <c r="F79" s="31">
        <f>'MEMORIA DE CALCULO'!D85</f>
        <v>3</v>
      </c>
      <c r="G79" s="23">
        <v>8.74</v>
      </c>
      <c r="H79" s="23">
        <f t="shared" si="1"/>
        <v>11.25</v>
      </c>
      <c r="I79" s="23">
        <f t="shared" ref="I79:I86" si="5">TRUNC(F79*H79,2)</f>
        <v>33.75</v>
      </c>
      <c r="J79" s="210">
        <f t="shared" si="4"/>
        <v>1.167583078119853E-4</v>
      </c>
      <c r="K79" s="3">
        <f t="shared" si="2"/>
        <v>26.22</v>
      </c>
    </row>
    <row r="80" spans="1:11" ht="39" customHeight="1" x14ac:dyDescent="0.2">
      <c r="A80" s="209" t="s">
        <v>212</v>
      </c>
      <c r="B80" s="28" t="s">
        <v>213</v>
      </c>
      <c r="C80" s="28" t="s">
        <v>17</v>
      </c>
      <c r="D80" s="28" t="s">
        <v>214</v>
      </c>
      <c r="E80" s="26" t="s">
        <v>77</v>
      </c>
      <c r="F80" s="31">
        <f>'MEMORIA DE CALCULO'!D86</f>
        <v>4</v>
      </c>
      <c r="G80" s="23">
        <v>18.13</v>
      </c>
      <c r="H80" s="23">
        <f t="shared" ref="H80:H86" si="6">TRUNC(G80*1.2882,2)</f>
        <v>23.35</v>
      </c>
      <c r="I80" s="23">
        <f t="shared" si="5"/>
        <v>93.4</v>
      </c>
      <c r="J80" s="210">
        <f t="shared" si="4"/>
        <v>3.231178059152423E-4</v>
      </c>
      <c r="K80" s="3">
        <f t="shared" ref="K80:K91" si="7">TRUNC(F80*G80,2)</f>
        <v>72.52</v>
      </c>
    </row>
    <row r="81" spans="1:12" ht="39" customHeight="1" x14ac:dyDescent="0.2">
      <c r="A81" s="209" t="s">
        <v>215</v>
      </c>
      <c r="B81" s="28" t="s">
        <v>216</v>
      </c>
      <c r="C81" s="28" t="s">
        <v>17</v>
      </c>
      <c r="D81" s="28" t="s">
        <v>217</v>
      </c>
      <c r="E81" s="26" t="s">
        <v>77</v>
      </c>
      <c r="F81" s="31">
        <f>'MEMORIA DE CALCULO'!D87</f>
        <v>8</v>
      </c>
      <c r="G81" s="23">
        <v>13.86</v>
      </c>
      <c r="H81" s="23">
        <f t="shared" si="6"/>
        <v>17.850000000000001</v>
      </c>
      <c r="I81" s="23">
        <f t="shared" si="5"/>
        <v>142.80000000000001</v>
      </c>
      <c r="J81" s="210">
        <f t="shared" si="4"/>
        <v>4.9401737349782232E-4</v>
      </c>
      <c r="K81" s="3">
        <f t="shared" si="7"/>
        <v>110.88</v>
      </c>
    </row>
    <row r="82" spans="1:12" ht="39" customHeight="1" x14ac:dyDescent="0.2">
      <c r="A82" s="209" t="s">
        <v>218</v>
      </c>
      <c r="B82" s="28" t="s">
        <v>219</v>
      </c>
      <c r="C82" s="28" t="s">
        <v>17</v>
      </c>
      <c r="D82" s="28" t="s">
        <v>220</v>
      </c>
      <c r="E82" s="26" t="s">
        <v>77</v>
      </c>
      <c r="F82" s="31">
        <f>'MEMORIA DE CALCULO'!D88</f>
        <v>8</v>
      </c>
      <c r="G82" s="23">
        <v>7.36</v>
      </c>
      <c r="H82" s="23">
        <f t="shared" si="6"/>
        <v>9.48</v>
      </c>
      <c r="I82" s="23">
        <f t="shared" si="5"/>
        <v>75.84</v>
      </c>
      <c r="J82" s="210">
        <f t="shared" si="4"/>
        <v>2.623688907988434E-4</v>
      </c>
      <c r="K82" s="3">
        <f t="shared" si="7"/>
        <v>58.88</v>
      </c>
    </row>
    <row r="83" spans="1:12" ht="39" customHeight="1" x14ac:dyDescent="0.2">
      <c r="A83" s="209" t="s">
        <v>221</v>
      </c>
      <c r="B83" s="28" t="s">
        <v>222</v>
      </c>
      <c r="C83" s="28" t="s">
        <v>17</v>
      </c>
      <c r="D83" s="28" t="s">
        <v>223</v>
      </c>
      <c r="E83" s="26" t="s">
        <v>77</v>
      </c>
      <c r="F83" s="31">
        <f>'MEMORIA DE CALCULO'!D89</f>
        <v>2</v>
      </c>
      <c r="G83" s="23">
        <v>69.31</v>
      </c>
      <c r="H83" s="23">
        <f t="shared" si="6"/>
        <v>89.28</v>
      </c>
      <c r="I83" s="23">
        <f t="shared" si="5"/>
        <v>178.56</v>
      </c>
      <c r="J83" s="210">
        <f t="shared" si="4"/>
        <v>6.1772928719727694E-4</v>
      </c>
      <c r="K83" s="3">
        <f t="shared" si="7"/>
        <v>138.62</v>
      </c>
    </row>
    <row r="84" spans="1:12" ht="26.1" customHeight="1" x14ac:dyDescent="0.2">
      <c r="A84" s="209" t="s">
        <v>224</v>
      </c>
      <c r="B84" s="28" t="s">
        <v>225</v>
      </c>
      <c r="C84" s="28" t="s">
        <v>17</v>
      </c>
      <c r="D84" s="28" t="s">
        <v>226</v>
      </c>
      <c r="E84" s="26" t="s">
        <v>77</v>
      </c>
      <c r="F84" s="31">
        <f>'MEMORIA DE CALCULO'!D90</f>
        <v>1</v>
      </c>
      <c r="G84" s="23">
        <v>117.82</v>
      </c>
      <c r="H84" s="23">
        <f t="shared" si="6"/>
        <v>151.77000000000001</v>
      </c>
      <c r="I84" s="23">
        <f t="shared" si="5"/>
        <v>151.77000000000001</v>
      </c>
      <c r="J84" s="210">
        <f t="shared" si="4"/>
        <v>5.2504913708518552E-4</v>
      </c>
      <c r="K84" s="3">
        <f t="shared" si="7"/>
        <v>117.82</v>
      </c>
    </row>
    <row r="85" spans="1:12" ht="39" customHeight="1" x14ac:dyDescent="0.2">
      <c r="A85" s="209" t="s">
        <v>227</v>
      </c>
      <c r="B85" s="28" t="s">
        <v>228</v>
      </c>
      <c r="C85" s="28" t="s">
        <v>17</v>
      </c>
      <c r="D85" s="28" t="s">
        <v>229</v>
      </c>
      <c r="E85" s="26" t="s">
        <v>36</v>
      </c>
      <c r="F85" s="31">
        <f>'MEMORIA DE CALCULO'!D91</f>
        <v>24</v>
      </c>
      <c r="G85" s="23">
        <v>10.95</v>
      </c>
      <c r="H85" s="23">
        <f t="shared" si="6"/>
        <v>14.1</v>
      </c>
      <c r="I85" s="23">
        <f t="shared" si="5"/>
        <v>338.4</v>
      </c>
      <c r="J85" s="210">
        <f t="shared" si="4"/>
        <v>1.1706966329948392E-3</v>
      </c>
      <c r="K85" s="3">
        <f t="shared" si="7"/>
        <v>262.8</v>
      </c>
    </row>
    <row r="86" spans="1:12" ht="26.1" customHeight="1" x14ac:dyDescent="0.2">
      <c r="A86" s="209" t="s">
        <v>230</v>
      </c>
      <c r="B86" s="28" t="s">
        <v>231</v>
      </c>
      <c r="C86" s="28" t="s">
        <v>17</v>
      </c>
      <c r="D86" s="28" t="s">
        <v>232</v>
      </c>
      <c r="E86" s="26" t="s">
        <v>77</v>
      </c>
      <c r="F86" s="31">
        <f>'MEMORIA DE CALCULO'!D92</f>
        <v>1</v>
      </c>
      <c r="G86" s="23">
        <v>478.5</v>
      </c>
      <c r="H86" s="23">
        <f t="shared" si="6"/>
        <v>616.4</v>
      </c>
      <c r="I86" s="23">
        <f t="shared" si="5"/>
        <v>616.4</v>
      </c>
      <c r="J86" s="210">
        <f t="shared" si="4"/>
        <v>2.1324391388239331E-3</v>
      </c>
      <c r="K86" s="3">
        <f t="shared" si="7"/>
        <v>478.5</v>
      </c>
    </row>
    <row r="87" spans="1:12" s="3" customFormat="1" ht="40.9" customHeight="1" x14ac:dyDescent="0.2">
      <c r="A87" s="213">
        <v>14</v>
      </c>
      <c r="B87" s="27" t="s">
        <v>12</v>
      </c>
      <c r="C87" s="27"/>
      <c r="D87" s="27" t="s">
        <v>419</v>
      </c>
      <c r="E87" s="25"/>
      <c r="F87" s="30">
        <v>1</v>
      </c>
      <c r="G87" s="19" t="s">
        <v>14</v>
      </c>
      <c r="H87" s="22"/>
      <c r="I87" s="22">
        <f>SUM(I88:I89)</f>
        <v>4073.91</v>
      </c>
      <c r="J87" s="212">
        <f>SUM(J88:J89)</f>
        <v>1.4093713711950371E-2</v>
      </c>
    </row>
    <row r="88" spans="1:12" s="3" customFormat="1" ht="40.9" customHeight="1" x14ac:dyDescent="0.2">
      <c r="A88" s="209" t="s">
        <v>439</v>
      </c>
      <c r="B88" s="28" t="s">
        <v>444</v>
      </c>
      <c r="C88" s="28" t="s">
        <v>443</v>
      </c>
      <c r="D88" s="28" t="s">
        <v>435</v>
      </c>
      <c r="E88" s="26" t="s">
        <v>77</v>
      </c>
      <c r="F88" s="31">
        <f>'MEMORIA DE CALCULO'!D94</f>
        <v>1</v>
      </c>
      <c r="G88" s="23">
        <v>441.67</v>
      </c>
      <c r="H88" s="23">
        <f t="shared" ref="H88:H91" si="8">TRUNC(G88*1.2882,2)</f>
        <v>568.95000000000005</v>
      </c>
      <c r="I88" s="23">
        <f t="shared" ref="I88:I89" si="9">TRUNC(F88*H88,2)</f>
        <v>568.95000000000005</v>
      </c>
      <c r="J88" s="210">
        <f>I88/$H$97</f>
        <v>1.9682856068038235E-3</v>
      </c>
      <c r="K88" s="3">
        <f t="shared" si="7"/>
        <v>441.67</v>
      </c>
    </row>
    <row r="89" spans="1:12" s="3" customFormat="1" ht="40.9" customHeight="1" x14ac:dyDescent="0.2">
      <c r="A89" s="209" t="s">
        <v>440</v>
      </c>
      <c r="B89" s="28" t="s">
        <v>445</v>
      </c>
      <c r="C89" s="28" t="s">
        <v>446</v>
      </c>
      <c r="D89" s="28" t="s">
        <v>55</v>
      </c>
      <c r="E89" s="154" t="s">
        <v>53</v>
      </c>
      <c r="F89" s="31">
        <v>20.71</v>
      </c>
      <c r="G89" s="23">
        <v>131.38</v>
      </c>
      <c r="H89" s="23">
        <f t="shared" si="8"/>
        <v>169.24</v>
      </c>
      <c r="I89" s="23">
        <f t="shared" si="9"/>
        <v>3504.96</v>
      </c>
      <c r="J89" s="210">
        <f>I89/$H$97</f>
        <v>1.2125428105146548E-2</v>
      </c>
      <c r="K89" s="3">
        <f t="shared" si="7"/>
        <v>2720.87</v>
      </c>
    </row>
    <row r="90" spans="1:12" s="3" customFormat="1" ht="40.9" customHeight="1" x14ac:dyDescent="0.2">
      <c r="A90" s="213">
        <v>15</v>
      </c>
      <c r="B90" s="27" t="s">
        <v>12</v>
      </c>
      <c r="C90" s="27"/>
      <c r="D90" s="27" t="s">
        <v>1002</v>
      </c>
      <c r="E90" s="25"/>
      <c r="F90" s="30">
        <v>1</v>
      </c>
      <c r="G90" s="19" t="s">
        <v>14</v>
      </c>
      <c r="H90" s="22"/>
      <c r="I90" s="22">
        <f>SUM(I91:I91)</f>
        <v>1008.59</v>
      </c>
      <c r="J90" s="212">
        <f>SUM(J91:J91)</f>
        <v>3.4892225681804521E-3</v>
      </c>
    </row>
    <row r="91" spans="1:12" s="3" customFormat="1" ht="40.9" customHeight="1" x14ac:dyDescent="0.2">
      <c r="A91" s="209" t="s">
        <v>438</v>
      </c>
      <c r="B91" s="28" t="s">
        <v>447</v>
      </c>
      <c r="C91" s="28" t="s">
        <v>448</v>
      </c>
      <c r="D91" s="28" t="s">
        <v>1002</v>
      </c>
      <c r="E91" s="26" t="s">
        <v>77</v>
      </c>
      <c r="F91" s="31">
        <f>'MEMORIA DE CALCULO'!D97</f>
        <v>190.66</v>
      </c>
      <c r="G91" s="23">
        <v>4.1100000000000003</v>
      </c>
      <c r="H91" s="23">
        <f t="shared" si="8"/>
        <v>5.29</v>
      </c>
      <c r="I91" s="23">
        <f t="shared" ref="I91" si="10">TRUNC(F91*H91,2)</f>
        <v>1008.59</v>
      </c>
      <c r="J91" s="210">
        <f>I91/$H$97</f>
        <v>3.4892225681804521E-3</v>
      </c>
      <c r="K91" s="3">
        <f t="shared" si="7"/>
        <v>783.61</v>
      </c>
    </row>
    <row r="92" spans="1:12" x14ac:dyDescent="0.2">
      <c r="A92" s="214"/>
      <c r="B92" s="215"/>
      <c r="C92" s="215"/>
      <c r="D92" s="215"/>
      <c r="E92" s="216"/>
      <c r="F92" s="217"/>
      <c r="G92" s="216"/>
      <c r="H92" s="216"/>
      <c r="I92" s="216"/>
      <c r="J92" s="218"/>
    </row>
    <row r="93" spans="1:12" s="3" customFormat="1" x14ac:dyDescent="0.2">
      <c r="A93" s="214"/>
      <c r="B93" s="215"/>
      <c r="C93" s="215"/>
      <c r="D93" s="215"/>
      <c r="E93" s="216"/>
      <c r="F93" s="217"/>
      <c r="G93" s="216"/>
      <c r="H93" s="216"/>
      <c r="I93" s="216"/>
      <c r="J93" s="218"/>
    </row>
    <row r="94" spans="1:12" s="3" customFormat="1" x14ac:dyDescent="0.2">
      <c r="A94" s="214"/>
      <c r="B94" s="215"/>
      <c r="C94" s="215"/>
      <c r="D94" s="215"/>
      <c r="E94" s="216"/>
      <c r="F94" s="217"/>
      <c r="G94" s="216"/>
      <c r="H94" s="216"/>
      <c r="I94" s="216"/>
      <c r="J94" s="218"/>
    </row>
    <row r="95" spans="1:12" x14ac:dyDescent="0.2">
      <c r="A95" s="274"/>
      <c r="B95" s="275"/>
      <c r="C95" s="275"/>
      <c r="D95" s="219"/>
      <c r="E95" s="220"/>
      <c r="F95" s="276" t="s">
        <v>233</v>
      </c>
      <c r="G95" s="277"/>
      <c r="H95" s="278">
        <f>K95</f>
        <v>224406.55999999997</v>
      </c>
      <c r="I95" s="279"/>
      <c r="J95" s="280"/>
      <c r="K95">
        <f>SUM(K14:K91)</f>
        <v>224406.55999999997</v>
      </c>
      <c r="L95" s="4"/>
    </row>
    <row r="96" spans="1:12" x14ac:dyDescent="0.2">
      <c r="A96" s="274"/>
      <c r="B96" s="275"/>
      <c r="C96" s="275"/>
      <c r="D96" s="219"/>
      <c r="E96" s="220"/>
      <c r="F96" s="276" t="s">
        <v>234</v>
      </c>
      <c r="G96" s="277"/>
      <c r="H96" s="278">
        <f>H97-H95</f>
        <v>64652.100000000006</v>
      </c>
      <c r="I96" s="279"/>
      <c r="J96" s="280"/>
    </row>
    <row r="97" spans="1:11" x14ac:dyDescent="0.2">
      <c r="A97" s="274"/>
      <c r="B97" s="275"/>
      <c r="C97" s="275"/>
      <c r="D97" s="219"/>
      <c r="E97" s="220"/>
      <c r="F97" s="276" t="s">
        <v>235</v>
      </c>
      <c r="G97" s="277"/>
      <c r="H97" s="278">
        <f>I13+I16+I20+I22+I24+I26+I29+I32+I38+I40+I42+I47+I65+I87+I90</f>
        <v>289058.65999999997</v>
      </c>
      <c r="I97" s="279"/>
      <c r="J97" s="280"/>
      <c r="K97" s="51"/>
    </row>
    <row r="98" spans="1:11" s="3" customFormat="1" x14ac:dyDescent="0.2">
      <c r="A98" s="226"/>
      <c r="B98" s="227"/>
      <c r="C98" s="227"/>
      <c r="D98" s="219"/>
      <c r="E98" s="220"/>
      <c r="F98" s="89"/>
      <c r="G98" s="220"/>
      <c r="H98" s="228"/>
      <c r="I98" s="229"/>
      <c r="J98" s="230"/>
      <c r="K98" s="51"/>
    </row>
    <row r="99" spans="1:11" s="3" customFormat="1" x14ac:dyDescent="0.2">
      <c r="A99" s="226"/>
      <c r="B99" s="227"/>
      <c r="C99" s="227"/>
      <c r="D99" s="219"/>
      <c r="E99" s="220"/>
      <c r="F99" s="89"/>
      <c r="G99" s="220"/>
      <c r="H99" s="228"/>
      <c r="I99" s="229"/>
      <c r="J99" s="230"/>
      <c r="K99" s="51"/>
    </row>
    <row r="100" spans="1:11" s="3" customFormat="1" x14ac:dyDescent="0.2">
      <c r="A100" s="226"/>
      <c r="B100" s="227"/>
      <c r="C100" s="227"/>
      <c r="D100" s="219"/>
      <c r="E100" s="220"/>
      <c r="F100" s="89"/>
      <c r="G100" s="220"/>
      <c r="H100" s="228"/>
      <c r="I100" s="229"/>
      <c r="J100" s="230"/>
      <c r="K100" s="51"/>
    </row>
    <row r="101" spans="1:11" ht="60" customHeight="1" x14ac:dyDescent="0.2">
      <c r="A101" s="221"/>
      <c r="B101" s="222"/>
      <c r="C101" s="222"/>
      <c r="D101" s="222"/>
      <c r="E101" s="223"/>
      <c r="F101" s="224"/>
      <c r="G101" s="223"/>
      <c r="H101" s="223"/>
      <c r="I101" s="223"/>
      <c r="J101" s="225"/>
    </row>
    <row r="102" spans="1:11" ht="45.6" customHeight="1" x14ac:dyDescent="0.2">
      <c r="A102" s="281" t="s">
        <v>374</v>
      </c>
      <c r="B102" s="282"/>
      <c r="C102" s="282"/>
      <c r="D102" s="282"/>
      <c r="E102" s="282"/>
      <c r="F102" s="282"/>
      <c r="G102" s="282"/>
      <c r="H102" s="282"/>
      <c r="I102" s="282"/>
      <c r="J102" s="283"/>
    </row>
    <row r="103" spans="1:11" ht="13.15" customHeight="1" x14ac:dyDescent="0.2">
      <c r="A103" s="287" t="s">
        <v>375</v>
      </c>
      <c r="B103" s="288"/>
      <c r="C103" s="288"/>
      <c r="D103" s="288"/>
      <c r="E103" s="288"/>
      <c r="F103" s="288"/>
      <c r="G103" s="288"/>
      <c r="H103" s="288"/>
      <c r="I103" s="288"/>
      <c r="J103" s="289"/>
    </row>
  </sheetData>
  <mergeCells count="18">
    <mergeCell ref="A103:J103"/>
    <mergeCell ref="I7:J8"/>
    <mergeCell ref="F7:H10"/>
    <mergeCell ref="E7:E10"/>
    <mergeCell ref="A2:J2"/>
    <mergeCell ref="A3:J3"/>
    <mergeCell ref="A1:J1"/>
    <mergeCell ref="A97:C97"/>
    <mergeCell ref="F97:G97"/>
    <mergeCell ref="H97:J97"/>
    <mergeCell ref="A102:J102"/>
    <mergeCell ref="A11:J11"/>
    <mergeCell ref="A95:C95"/>
    <mergeCell ref="F95:G95"/>
    <mergeCell ref="H95:J95"/>
    <mergeCell ref="A96:C96"/>
    <mergeCell ref="F96:G96"/>
    <mergeCell ref="H96:J96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 xml:space="preserve">&amp;L </oddHeader>
    <oddFooter xml:space="preserve">&amp;L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2"/>
  <sheetViews>
    <sheetView view="pageBreakPreview" topLeftCell="A33" zoomScale="160" zoomScaleNormal="130" zoomScaleSheetLayoutView="160" workbookViewId="0">
      <selection activeCell="D38" sqref="D38"/>
    </sheetView>
  </sheetViews>
  <sheetFormatPr defaultRowHeight="14.25" x14ac:dyDescent="0.2"/>
  <cols>
    <col min="1" max="1" width="5.625" customWidth="1"/>
    <col min="2" max="2" width="30.125" customWidth="1"/>
    <col min="3" max="3" width="7.75" style="18" customWidth="1"/>
    <col min="4" max="4" width="10.25" customWidth="1"/>
    <col min="5" max="5" width="15.625" customWidth="1"/>
    <col min="6" max="6" width="17.5" customWidth="1"/>
  </cols>
  <sheetData>
    <row r="1" spans="1:12" s="3" customFormat="1" x14ac:dyDescent="0.2">
      <c r="A1" s="101"/>
      <c r="B1" s="102"/>
      <c r="C1" s="103"/>
      <c r="D1" s="102"/>
      <c r="E1" s="102"/>
      <c r="F1" s="104"/>
    </row>
    <row r="2" spans="1:12" s="3" customFormat="1" x14ac:dyDescent="0.2">
      <c r="A2" s="105"/>
      <c r="B2" s="90"/>
      <c r="C2" s="91"/>
      <c r="D2" s="90"/>
      <c r="E2" s="90"/>
      <c r="F2" s="106"/>
    </row>
    <row r="3" spans="1:12" s="3" customFormat="1" x14ac:dyDescent="0.2">
      <c r="A3" s="105"/>
      <c r="B3" s="90"/>
      <c r="C3" s="91"/>
      <c r="D3" s="90"/>
      <c r="E3" s="90"/>
      <c r="F3" s="106"/>
    </row>
    <row r="4" spans="1:12" s="3" customFormat="1" x14ac:dyDescent="0.2">
      <c r="A4" s="105"/>
      <c r="B4" s="90"/>
      <c r="C4" s="91"/>
      <c r="D4" s="90"/>
      <c r="E4" s="90"/>
      <c r="F4" s="106"/>
    </row>
    <row r="5" spans="1:12" ht="13.9" customHeight="1" x14ac:dyDescent="0.25">
      <c r="A5" s="311" t="s">
        <v>236</v>
      </c>
      <c r="B5" s="312"/>
      <c r="C5" s="312"/>
      <c r="D5" s="312"/>
      <c r="E5" s="312"/>
      <c r="F5" s="313"/>
      <c r="G5" s="44"/>
      <c r="H5" s="44"/>
      <c r="I5" s="44"/>
      <c r="J5" s="44"/>
      <c r="K5" s="44"/>
      <c r="L5" s="44"/>
    </row>
    <row r="6" spans="1:12" ht="13.9" customHeight="1" x14ac:dyDescent="0.2">
      <c r="A6" s="293" t="s">
        <v>237</v>
      </c>
      <c r="B6" s="294"/>
      <c r="C6" s="294"/>
      <c r="D6" s="294"/>
      <c r="E6" s="294"/>
      <c r="F6" s="295"/>
      <c r="G6" s="45"/>
      <c r="H6" s="45"/>
      <c r="I6" s="45"/>
    </row>
    <row r="7" spans="1:12" ht="13.9" customHeight="1" x14ac:dyDescent="0.2">
      <c r="A7" s="293" t="s">
        <v>339</v>
      </c>
      <c r="B7" s="294"/>
      <c r="C7" s="294"/>
      <c r="D7" s="294"/>
      <c r="E7" s="294"/>
      <c r="F7" s="295"/>
      <c r="G7" s="45"/>
      <c r="H7" s="45"/>
      <c r="I7" s="45"/>
    </row>
    <row r="8" spans="1:12" x14ac:dyDescent="0.2">
      <c r="A8" s="107"/>
      <c r="B8" s="88"/>
      <c r="C8" s="89"/>
      <c r="D8" s="108"/>
      <c r="E8" s="108"/>
      <c r="F8" s="109"/>
      <c r="G8" s="41"/>
      <c r="H8" s="41"/>
      <c r="I8" s="41"/>
    </row>
    <row r="9" spans="1:12" x14ac:dyDescent="0.2">
      <c r="A9" s="107"/>
      <c r="B9" s="88"/>
      <c r="C9" s="89"/>
      <c r="D9" s="108"/>
      <c r="E9" s="108"/>
      <c r="F9" s="109"/>
      <c r="G9" s="41"/>
      <c r="H9" s="41"/>
      <c r="I9" s="41"/>
    </row>
    <row r="10" spans="1:12" x14ac:dyDescent="0.2">
      <c r="A10" s="107"/>
      <c r="B10" s="88"/>
      <c r="C10" s="89"/>
      <c r="D10" s="108"/>
      <c r="E10" s="108"/>
      <c r="F10" s="109"/>
      <c r="G10" s="41"/>
      <c r="H10" s="41"/>
      <c r="I10" s="41"/>
    </row>
    <row r="11" spans="1:12" x14ac:dyDescent="0.2">
      <c r="A11" s="107"/>
      <c r="B11" s="88"/>
      <c r="C11" s="89"/>
      <c r="D11" s="108"/>
      <c r="E11" s="108"/>
      <c r="F11" s="109"/>
      <c r="G11" s="41"/>
      <c r="H11" s="41"/>
      <c r="I11" s="41"/>
    </row>
    <row r="12" spans="1:12" ht="30" customHeight="1" x14ac:dyDescent="0.2">
      <c r="A12" s="299" t="str">
        <f>'MEMORIA DE CALCULO'!A6:E6</f>
        <v xml:space="preserve">OBRA: CONSTRUÇÃO DE ESCOLA DE MADEIRA-TIPO 2 </v>
      </c>
      <c r="B12" s="300"/>
      <c r="C12" s="300"/>
      <c r="D12" s="300"/>
      <c r="E12" s="314" t="str">
        <f>'Orçamento Sintético'!F7</f>
        <v>SINAPI - 03/2025 - Amazonas
ORSE - 01/2025 - Sergipe
SEINFRA - 028 - Ceará
SETOP - 01/2025 - Minas Gerais
SUDECAP - 01/2025 - Minas Gerais</v>
      </c>
      <c r="F12" s="315"/>
      <c r="G12" s="43"/>
      <c r="H12" s="297"/>
      <c r="I12" s="298"/>
    </row>
    <row r="13" spans="1:12" x14ac:dyDescent="0.2">
      <c r="A13" s="306" t="str">
        <f>'MEMORIA DE CALCULO'!A7:E7</f>
        <v>LOCAL: COMUNIDADE CIGANO, ZONA RURAL DO MUNICÍPIO DE EIRUNEPÉ-AM</v>
      </c>
      <c r="B13" s="307"/>
      <c r="C13" s="307"/>
      <c r="D13" s="308"/>
      <c r="E13" s="314"/>
      <c r="F13" s="315"/>
      <c r="G13" s="43"/>
      <c r="H13" s="41"/>
      <c r="I13" s="41"/>
    </row>
    <row r="14" spans="1:12" x14ac:dyDescent="0.2">
      <c r="A14" s="320" t="str">
        <f>'MEMORIA DE CALCULO'!A8:B8</f>
        <v xml:space="preserve">INTERESSADO: PREFEITURA MUNICIPAL DE EIRUNEPÉ/AM  </v>
      </c>
      <c r="B14" s="321"/>
      <c r="C14" s="321"/>
      <c r="D14" s="321"/>
      <c r="E14" s="314"/>
      <c r="F14" s="315"/>
      <c r="G14" s="43"/>
      <c r="H14" s="42"/>
      <c r="I14" s="41"/>
    </row>
    <row r="15" spans="1:12" x14ac:dyDescent="0.2">
      <c r="A15" s="322"/>
      <c r="B15" s="323"/>
      <c r="C15" s="323"/>
      <c r="D15" s="323"/>
      <c r="E15" s="316" t="s">
        <v>351</v>
      </c>
      <c r="F15" s="317"/>
      <c r="G15" s="43"/>
      <c r="H15" s="41"/>
      <c r="I15" s="41"/>
    </row>
    <row r="16" spans="1:12" ht="30" customHeight="1" x14ac:dyDescent="0.2">
      <c r="A16" s="322"/>
      <c r="B16" s="323"/>
      <c r="C16" s="323"/>
      <c r="D16" s="323"/>
      <c r="E16" s="318" t="str">
        <f>'Orçamento Sintético'!I7</f>
        <v>Encargos Sociais: Desonerado Horista: 84,20% Mensalista:46,86%</v>
      </c>
      <c r="F16" s="319"/>
      <c r="G16" s="20"/>
    </row>
    <row r="17" spans="1:6" x14ac:dyDescent="0.2">
      <c r="A17" s="324" t="s">
        <v>352</v>
      </c>
      <c r="B17" s="325"/>
      <c r="C17" s="325"/>
      <c r="D17" s="325"/>
      <c r="E17" s="325"/>
      <c r="F17" s="326"/>
    </row>
    <row r="18" spans="1:6" x14ac:dyDescent="0.2">
      <c r="A18" s="327" t="s">
        <v>353</v>
      </c>
      <c r="B18" s="328" t="s">
        <v>358</v>
      </c>
      <c r="C18" s="329" t="s">
        <v>354</v>
      </c>
      <c r="D18" s="329" t="s">
        <v>355</v>
      </c>
      <c r="E18" s="329" t="s">
        <v>356</v>
      </c>
      <c r="F18" s="296" t="s">
        <v>357</v>
      </c>
    </row>
    <row r="19" spans="1:6" x14ac:dyDescent="0.2">
      <c r="A19" s="327"/>
      <c r="B19" s="328"/>
      <c r="C19" s="329"/>
      <c r="D19" s="329"/>
      <c r="E19" s="329"/>
      <c r="F19" s="296"/>
    </row>
    <row r="20" spans="1:6" ht="15" x14ac:dyDescent="0.25">
      <c r="A20" s="110" t="s">
        <v>361</v>
      </c>
      <c r="B20" s="87" t="str">
        <f>'Orçamento Sintético'!D13</f>
        <v>ADMINISTRAÇÃO</v>
      </c>
      <c r="C20" s="94" t="s">
        <v>359</v>
      </c>
      <c r="D20" s="95">
        <v>1</v>
      </c>
      <c r="E20" s="96">
        <f>'Orçamento Sintético'!I13</f>
        <v>29425.200000000001</v>
      </c>
      <c r="F20" s="111">
        <f>D20*E20</f>
        <v>29425.200000000001</v>
      </c>
    </row>
    <row r="21" spans="1:6" ht="15" x14ac:dyDescent="0.25">
      <c r="A21" s="110" t="s">
        <v>362</v>
      </c>
      <c r="B21" s="87" t="str">
        <f>'Orçamento Sintético'!D16</f>
        <v>SERVIÇOS PRELIMINARES</v>
      </c>
      <c r="C21" s="94" t="s">
        <v>359</v>
      </c>
      <c r="D21" s="95">
        <v>1</v>
      </c>
      <c r="E21" s="96">
        <f>'Orçamento Sintético'!I16</f>
        <v>7046.08</v>
      </c>
      <c r="F21" s="111">
        <f t="shared" ref="F21:F34" si="0">D21*E21</f>
        <v>7046.08</v>
      </c>
    </row>
    <row r="22" spans="1:6" ht="15" x14ac:dyDescent="0.25">
      <c r="A22" s="110" t="s">
        <v>363</v>
      </c>
      <c r="B22" s="87" t="str">
        <f>'Orçamento Sintético'!D20</f>
        <v>MOVIMENTO EM TERRA</v>
      </c>
      <c r="C22" s="94" t="s">
        <v>359</v>
      </c>
      <c r="D22" s="95">
        <v>1</v>
      </c>
      <c r="E22" s="96">
        <f>'Orçamento Sintético'!I20</f>
        <v>354.58</v>
      </c>
      <c r="F22" s="111">
        <f t="shared" si="0"/>
        <v>354.58</v>
      </c>
    </row>
    <row r="23" spans="1:6" ht="15" x14ac:dyDescent="0.25">
      <c r="A23" s="110" t="s">
        <v>364</v>
      </c>
      <c r="B23" s="87" t="str">
        <f>'Orçamento Sintético'!D22</f>
        <v>INFRAESTRUTURA</v>
      </c>
      <c r="C23" s="94" t="s">
        <v>359</v>
      </c>
      <c r="D23" s="95">
        <v>1</v>
      </c>
      <c r="E23" s="96">
        <f>'Orçamento Sintético'!I22</f>
        <v>20097</v>
      </c>
      <c r="F23" s="111">
        <f t="shared" si="0"/>
        <v>20097</v>
      </c>
    </row>
    <row r="24" spans="1:6" ht="15" x14ac:dyDescent="0.25">
      <c r="A24" s="110" t="s">
        <v>365</v>
      </c>
      <c r="B24" s="87" t="str">
        <f>'Orçamento Sintético'!D24</f>
        <v>PAREDES E PAINÉIS</v>
      </c>
      <c r="C24" s="94" t="s">
        <v>359</v>
      </c>
      <c r="D24" s="95">
        <v>1</v>
      </c>
      <c r="E24" s="96">
        <f>'Orçamento Sintético'!I24</f>
        <v>65908.710000000006</v>
      </c>
      <c r="F24" s="111">
        <f t="shared" si="0"/>
        <v>65908.710000000006</v>
      </c>
    </row>
    <row r="25" spans="1:6" ht="15" x14ac:dyDescent="0.25">
      <c r="A25" s="110" t="s">
        <v>366</v>
      </c>
      <c r="B25" s="87" t="str">
        <f>'Orçamento Sintético'!D26</f>
        <v>COBERTURA</v>
      </c>
      <c r="C25" s="94" t="s">
        <v>359</v>
      </c>
      <c r="D25" s="95">
        <v>1</v>
      </c>
      <c r="E25" s="96">
        <f>'Orçamento Sintético'!I26</f>
        <v>25217.059999999998</v>
      </c>
      <c r="F25" s="111">
        <f t="shared" si="0"/>
        <v>25217.059999999998</v>
      </c>
    </row>
    <row r="26" spans="1:6" ht="15" x14ac:dyDescent="0.25">
      <c r="A26" s="110" t="s">
        <v>367</v>
      </c>
      <c r="B26" s="87" t="str">
        <f>'Orçamento Sintético'!D29</f>
        <v>FORRO</v>
      </c>
      <c r="C26" s="94" t="s">
        <v>359</v>
      </c>
      <c r="D26" s="95">
        <v>1</v>
      </c>
      <c r="E26" s="96">
        <f>'Orçamento Sintético'!I29</f>
        <v>22436.02</v>
      </c>
      <c r="F26" s="111">
        <f t="shared" si="0"/>
        <v>22436.02</v>
      </c>
    </row>
    <row r="27" spans="1:6" ht="15" x14ac:dyDescent="0.25">
      <c r="A27" s="110" t="s">
        <v>368</v>
      </c>
      <c r="B27" s="87" t="str">
        <f>'Orçamento Sintético'!D32</f>
        <v>ESQUADRIAS</v>
      </c>
      <c r="C27" s="94" t="s">
        <v>359</v>
      </c>
      <c r="D27" s="95">
        <v>1</v>
      </c>
      <c r="E27" s="96">
        <f>'Orçamento Sintético'!I32</f>
        <v>22858.339999999997</v>
      </c>
      <c r="F27" s="111">
        <f t="shared" si="0"/>
        <v>22858.339999999997</v>
      </c>
    </row>
    <row r="28" spans="1:6" ht="15" x14ac:dyDescent="0.25">
      <c r="A28" s="110" t="s">
        <v>369</v>
      </c>
      <c r="B28" s="87" t="str">
        <f>'Orçamento Sintético'!D38</f>
        <v>PAVIMENTAÇÃO</v>
      </c>
      <c r="C28" s="94" t="s">
        <v>359</v>
      </c>
      <c r="D28" s="95">
        <v>1</v>
      </c>
      <c r="E28" s="96">
        <f>'Orçamento Sintético'!I38</f>
        <v>34553.269999999997</v>
      </c>
      <c r="F28" s="111">
        <f t="shared" si="0"/>
        <v>34553.269999999997</v>
      </c>
    </row>
    <row r="29" spans="1:6" ht="15" x14ac:dyDescent="0.25">
      <c r="A29" s="110" t="s">
        <v>370</v>
      </c>
      <c r="B29" s="87" t="str">
        <f>'Orçamento Sintético'!D40</f>
        <v>PINTURA</v>
      </c>
      <c r="C29" s="94" t="s">
        <v>359</v>
      </c>
      <c r="D29" s="95">
        <v>1</v>
      </c>
      <c r="E29" s="96">
        <f>'Orçamento Sintético'!I40</f>
        <v>9478.41</v>
      </c>
      <c r="F29" s="111">
        <f t="shared" si="0"/>
        <v>9478.41</v>
      </c>
    </row>
    <row r="30" spans="1:6" ht="15" x14ac:dyDescent="0.25">
      <c r="A30" s="110" t="s">
        <v>371</v>
      </c>
      <c r="B30" s="87" t="str">
        <f>'Orçamento Sintético'!D42</f>
        <v>LOUÇAS E METAIS</v>
      </c>
      <c r="C30" s="94" t="s">
        <v>359</v>
      </c>
      <c r="D30" s="95">
        <v>1</v>
      </c>
      <c r="E30" s="96">
        <f>'Orçamento Sintético'!I42</f>
        <v>6857.9300000000012</v>
      </c>
      <c r="F30" s="111">
        <f t="shared" si="0"/>
        <v>6857.9300000000012</v>
      </c>
    </row>
    <row r="31" spans="1:6" ht="15" x14ac:dyDescent="0.25">
      <c r="A31" s="110" t="s">
        <v>372</v>
      </c>
      <c r="B31" s="87" t="str">
        <f>'Orçamento Sintético'!D47</f>
        <v>INSTALAÇÕES ELÉTRICAS</v>
      </c>
      <c r="C31" s="94" t="s">
        <v>359</v>
      </c>
      <c r="D31" s="95">
        <v>1</v>
      </c>
      <c r="E31" s="96">
        <f>'Orçamento Sintético'!I47</f>
        <v>15966.200000000003</v>
      </c>
      <c r="F31" s="111">
        <f t="shared" si="0"/>
        <v>15966.200000000003</v>
      </c>
    </row>
    <row r="32" spans="1:6" ht="15" x14ac:dyDescent="0.25">
      <c r="A32" s="110" t="s">
        <v>373</v>
      </c>
      <c r="B32" s="97" t="str">
        <f>'Orçamento Sintético'!D65</f>
        <v>INSTALAÇÕES HIDROSSANITÁRIA</v>
      </c>
      <c r="C32" s="98" t="s">
        <v>359</v>
      </c>
      <c r="D32" s="99">
        <v>1</v>
      </c>
      <c r="E32" s="100">
        <f>'Orçamento Sintético'!I65</f>
        <v>23777.360000000004</v>
      </c>
      <c r="F32" s="111">
        <f t="shared" si="0"/>
        <v>23777.360000000004</v>
      </c>
    </row>
    <row r="33" spans="1:10" s="3" customFormat="1" ht="15" x14ac:dyDescent="0.25">
      <c r="A33" s="110" t="s">
        <v>449</v>
      </c>
      <c r="B33" s="97" t="str">
        <f>'Orçamento Sintético'!D87</f>
        <v>RAMPA</v>
      </c>
      <c r="C33" s="98" t="s">
        <v>359</v>
      </c>
      <c r="D33" s="99">
        <v>1</v>
      </c>
      <c r="E33" s="100">
        <f>'Orçamento Sintético'!I87</f>
        <v>4073.91</v>
      </c>
      <c r="F33" s="111">
        <f t="shared" si="0"/>
        <v>4073.91</v>
      </c>
    </row>
    <row r="34" spans="1:10" s="3" customFormat="1" ht="15" x14ac:dyDescent="0.25">
      <c r="A34" s="110" t="s">
        <v>450</v>
      </c>
      <c r="B34" s="97" t="str">
        <f>'Orçamento Sintético'!D90</f>
        <v>LIMPEZA FINAL DA OBRA</v>
      </c>
      <c r="C34" s="98" t="s">
        <v>359</v>
      </c>
      <c r="D34" s="99">
        <v>1</v>
      </c>
      <c r="E34" s="100">
        <f>'Orçamento Sintético'!I90</f>
        <v>1008.59</v>
      </c>
      <c r="F34" s="111">
        <f t="shared" si="0"/>
        <v>1008.59</v>
      </c>
    </row>
    <row r="35" spans="1:10" ht="15" x14ac:dyDescent="0.25">
      <c r="A35" s="309" t="s">
        <v>360</v>
      </c>
      <c r="B35" s="310"/>
      <c r="C35" s="310"/>
      <c r="D35" s="310"/>
      <c r="E35" s="310"/>
      <c r="F35" s="112">
        <f>SUM(F20:F34)</f>
        <v>289058.65999999997</v>
      </c>
    </row>
    <row r="36" spans="1:10" x14ac:dyDescent="0.2">
      <c r="A36" s="105"/>
      <c r="B36" s="90"/>
      <c r="C36" s="91"/>
      <c r="D36" s="90"/>
      <c r="E36" s="90"/>
      <c r="F36" s="106"/>
    </row>
    <row r="37" spans="1:10" s="3" customFormat="1" x14ac:dyDescent="0.2">
      <c r="A37" s="105"/>
      <c r="B37" s="90"/>
      <c r="C37" s="91"/>
      <c r="D37" s="90"/>
      <c r="E37" s="90"/>
      <c r="F37" s="106"/>
    </row>
    <row r="38" spans="1:10" s="3" customFormat="1" x14ac:dyDescent="0.2">
      <c r="A38" s="105"/>
      <c r="B38" s="90"/>
      <c r="C38" s="91"/>
      <c r="D38" s="90"/>
      <c r="E38" s="90"/>
      <c r="F38" s="106"/>
    </row>
    <row r="39" spans="1:10" s="3" customFormat="1" x14ac:dyDescent="0.2">
      <c r="A39" s="105"/>
      <c r="B39" s="90"/>
      <c r="C39" s="91"/>
      <c r="D39" s="90"/>
      <c r="E39" s="90"/>
      <c r="F39" s="106"/>
    </row>
    <row r="40" spans="1:10" ht="24" customHeight="1" x14ac:dyDescent="0.2">
      <c r="A40" s="105"/>
      <c r="B40" s="90"/>
      <c r="C40" s="91"/>
      <c r="D40" s="90"/>
      <c r="E40" s="90"/>
      <c r="F40" s="106"/>
    </row>
    <row r="41" spans="1:10" ht="30" customHeight="1" x14ac:dyDescent="0.2">
      <c r="A41" s="281" t="s">
        <v>374</v>
      </c>
      <c r="B41" s="301"/>
      <c r="C41" s="301"/>
      <c r="D41" s="301"/>
      <c r="E41" s="301"/>
      <c r="F41" s="302"/>
      <c r="G41" s="20"/>
      <c r="H41" s="20"/>
      <c r="I41" s="20"/>
      <c r="J41" s="20"/>
    </row>
    <row r="42" spans="1:10" ht="15" thickBot="1" x14ac:dyDescent="0.25">
      <c r="A42" s="303" t="s">
        <v>375</v>
      </c>
      <c r="B42" s="304"/>
      <c r="C42" s="304"/>
      <c r="D42" s="304"/>
      <c r="E42" s="304"/>
      <c r="F42" s="305"/>
      <c r="G42" s="21"/>
      <c r="H42" s="21"/>
      <c r="I42" s="21"/>
      <c r="J42" s="21"/>
    </row>
  </sheetData>
  <mergeCells count="20">
    <mergeCell ref="A5:F5"/>
    <mergeCell ref="A6:F6"/>
    <mergeCell ref="A7:F7"/>
    <mergeCell ref="E12:F14"/>
    <mergeCell ref="E15:F15"/>
    <mergeCell ref="A14:D16"/>
    <mergeCell ref="F18:F19"/>
    <mergeCell ref="H12:I12"/>
    <mergeCell ref="A12:D12"/>
    <mergeCell ref="A41:F41"/>
    <mergeCell ref="A42:F42"/>
    <mergeCell ref="A13:D13"/>
    <mergeCell ref="A35:E35"/>
    <mergeCell ref="E16:F16"/>
    <mergeCell ref="A17:F17"/>
    <mergeCell ref="A18:A19"/>
    <mergeCell ref="B18:B19"/>
    <mergeCell ref="C18:C19"/>
    <mergeCell ref="D18:D19"/>
    <mergeCell ref="E18:E19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N40"/>
  <sheetViews>
    <sheetView view="pageBreakPreview" zoomScale="85" zoomScaleNormal="75" zoomScaleSheetLayoutView="85" workbookViewId="0">
      <selection activeCell="E35" sqref="E35"/>
    </sheetView>
  </sheetViews>
  <sheetFormatPr defaultRowHeight="12.75" x14ac:dyDescent="0.2"/>
  <cols>
    <col min="1" max="1" width="8.375" style="59" customWidth="1"/>
    <col min="2" max="3" width="8.75" style="59"/>
    <col min="4" max="4" width="9.75" style="59" customWidth="1"/>
    <col min="5" max="5" width="12.25" style="59" customWidth="1"/>
    <col min="6" max="6" width="15.625" style="59" customWidth="1"/>
    <col min="7" max="7" width="9" style="59" customWidth="1"/>
    <col min="8" max="8" width="11.375" style="59" customWidth="1"/>
    <col min="9" max="9" width="9.625" style="59" customWidth="1"/>
    <col min="10" max="253" width="8.75" style="57"/>
    <col min="254" max="254" width="8.375" style="57" customWidth="1"/>
    <col min="255" max="260" width="8.75" style="57"/>
    <col min="261" max="261" width="11.375" style="57" customWidth="1"/>
    <col min="262" max="262" width="9.625" style="57" customWidth="1"/>
    <col min="263" max="509" width="8.75" style="57"/>
    <col min="510" max="510" width="8.375" style="57" customWidth="1"/>
    <col min="511" max="516" width="8.75" style="57"/>
    <col min="517" max="517" width="11.375" style="57" customWidth="1"/>
    <col min="518" max="518" width="9.625" style="57" customWidth="1"/>
    <col min="519" max="765" width="8.75" style="57"/>
    <col min="766" max="766" width="8.375" style="57" customWidth="1"/>
    <col min="767" max="772" width="8.75" style="57"/>
    <col min="773" max="773" width="11.375" style="57" customWidth="1"/>
    <col min="774" max="774" width="9.625" style="57" customWidth="1"/>
    <col min="775" max="1021" width="8.75" style="57"/>
    <col min="1022" max="1022" width="8.375" style="57" customWidth="1"/>
    <col min="1023" max="1028" width="8.75" style="57"/>
    <col min="1029" max="1029" width="11.375" style="57" customWidth="1"/>
    <col min="1030" max="1030" width="9.625" style="57" customWidth="1"/>
    <col min="1031" max="1277" width="8.75" style="57"/>
    <col min="1278" max="1278" width="8.375" style="57" customWidth="1"/>
    <col min="1279" max="1284" width="8.75" style="57"/>
    <col min="1285" max="1285" width="11.375" style="57" customWidth="1"/>
    <col min="1286" max="1286" width="9.625" style="57" customWidth="1"/>
    <col min="1287" max="1533" width="8.75" style="57"/>
    <col min="1534" max="1534" width="8.375" style="57" customWidth="1"/>
    <col min="1535" max="1540" width="8.75" style="57"/>
    <col min="1541" max="1541" width="11.375" style="57" customWidth="1"/>
    <col min="1542" max="1542" width="9.625" style="57" customWidth="1"/>
    <col min="1543" max="1789" width="8.75" style="57"/>
    <col min="1790" max="1790" width="8.375" style="57" customWidth="1"/>
    <col min="1791" max="1796" width="8.75" style="57"/>
    <col min="1797" max="1797" width="11.375" style="57" customWidth="1"/>
    <col min="1798" max="1798" width="9.625" style="57" customWidth="1"/>
    <col min="1799" max="2045" width="8.75" style="57"/>
    <col min="2046" max="2046" width="8.375" style="57" customWidth="1"/>
    <col min="2047" max="2052" width="8.75" style="57"/>
    <col min="2053" max="2053" width="11.375" style="57" customWidth="1"/>
    <col min="2054" max="2054" width="9.625" style="57" customWidth="1"/>
    <col min="2055" max="2301" width="8.75" style="57"/>
    <col min="2302" max="2302" width="8.375" style="57" customWidth="1"/>
    <col min="2303" max="2308" width="8.75" style="57"/>
    <col min="2309" max="2309" width="11.375" style="57" customWidth="1"/>
    <col min="2310" max="2310" width="9.625" style="57" customWidth="1"/>
    <col min="2311" max="2557" width="8.75" style="57"/>
    <col min="2558" max="2558" width="8.375" style="57" customWidth="1"/>
    <col min="2559" max="2564" width="8.75" style="57"/>
    <col min="2565" max="2565" width="11.375" style="57" customWidth="1"/>
    <col min="2566" max="2566" width="9.625" style="57" customWidth="1"/>
    <col min="2567" max="2813" width="8.75" style="57"/>
    <col min="2814" max="2814" width="8.375" style="57" customWidth="1"/>
    <col min="2815" max="2820" width="8.75" style="57"/>
    <col min="2821" max="2821" width="11.375" style="57" customWidth="1"/>
    <col min="2822" max="2822" width="9.625" style="57" customWidth="1"/>
    <col min="2823" max="3069" width="8.75" style="57"/>
    <col min="3070" max="3070" width="8.375" style="57" customWidth="1"/>
    <col min="3071" max="3076" width="8.75" style="57"/>
    <col min="3077" max="3077" width="11.375" style="57" customWidth="1"/>
    <col min="3078" max="3078" width="9.625" style="57" customWidth="1"/>
    <col min="3079" max="3325" width="8.75" style="57"/>
    <col min="3326" max="3326" width="8.375" style="57" customWidth="1"/>
    <col min="3327" max="3332" width="8.75" style="57"/>
    <col min="3333" max="3333" width="11.375" style="57" customWidth="1"/>
    <col min="3334" max="3334" width="9.625" style="57" customWidth="1"/>
    <col min="3335" max="3581" width="8.75" style="57"/>
    <col min="3582" max="3582" width="8.375" style="57" customWidth="1"/>
    <col min="3583" max="3588" width="8.75" style="57"/>
    <col min="3589" max="3589" width="11.375" style="57" customWidth="1"/>
    <col min="3590" max="3590" width="9.625" style="57" customWidth="1"/>
    <col min="3591" max="3837" width="8.75" style="57"/>
    <col min="3838" max="3838" width="8.375" style="57" customWidth="1"/>
    <col min="3839" max="3844" width="8.75" style="57"/>
    <col min="3845" max="3845" width="11.375" style="57" customWidth="1"/>
    <col min="3846" max="3846" width="9.625" style="57" customWidth="1"/>
    <col min="3847" max="4093" width="8.75" style="57"/>
    <col min="4094" max="4094" width="8.375" style="57" customWidth="1"/>
    <col min="4095" max="4100" width="8.75" style="57"/>
    <col min="4101" max="4101" width="11.375" style="57" customWidth="1"/>
    <col min="4102" max="4102" width="9.625" style="57" customWidth="1"/>
    <col min="4103" max="4349" width="8.75" style="57"/>
    <col min="4350" max="4350" width="8.375" style="57" customWidth="1"/>
    <col min="4351" max="4356" width="8.75" style="57"/>
    <col min="4357" max="4357" width="11.375" style="57" customWidth="1"/>
    <col min="4358" max="4358" width="9.625" style="57" customWidth="1"/>
    <col min="4359" max="4605" width="8.75" style="57"/>
    <col min="4606" max="4606" width="8.375" style="57" customWidth="1"/>
    <col min="4607" max="4612" width="8.75" style="57"/>
    <col min="4613" max="4613" width="11.375" style="57" customWidth="1"/>
    <col min="4614" max="4614" width="9.625" style="57" customWidth="1"/>
    <col min="4615" max="4861" width="8.75" style="57"/>
    <col min="4862" max="4862" width="8.375" style="57" customWidth="1"/>
    <col min="4863" max="4868" width="8.75" style="57"/>
    <col min="4869" max="4869" width="11.375" style="57" customWidth="1"/>
    <col min="4870" max="4870" width="9.625" style="57" customWidth="1"/>
    <col min="4871" max="5117" width="8.75" style="57"/>
    <col min="5118" max="5118" width="8.375" style="57" customWidth="1"/>
    <col min="5119" max="5124" width="8.75" style="57"/>
    <col min="5125" max="5125" width="11.375" style="57" customWidth="1"/>
    <col min="5126" max="5126" width="9.625" style="57" customWidth="1"/>
    <col min="5127" max="5373" width="8.75" style="57"/>
    <col min="5374" max="5374" width="8.375" style="57" customWidth="1"/>
    <col min="5375" max="5380" width="8.75" style="57"/>
    <col min="5381" max="5381" width="11.375" style="57" customWidth="1"/>
    <col min="5382" max="5382" width="9.625" style="57" customWidth="1"/>
    <col min="5383" max="5629" width="8.75" style="57"/>
    <col min="5630" max="5630" width="8.375" style="57" customWidth="1"/>
    <col min="5631" max="5636" width="8.75" style="57"/>
    <col min="5637" max="5637" width="11.375" style="57" customWidth="1"/>
    <col min="5638" max="5638" width="9.625" style="57" customWidth="1"/>
    <col min="5639" max="5885" width="8.75" style="57"/>
    <col min="5886" max="5886" width="8.375" style="57" customWidth="1"/>
    <col min="5887" max="5892" width="8.75" style="57"/>
    <col min="5893" max="5893" width="11.375" style="57" customWidth="1"/>
    <col min="5894" max="5894" width="9.625" style="57" customWidth="1"/>
    <col min="5895" max="6141" width="8.75" style="57"/>
    <col min="6142" max="6142" width="8.375" style="57" customWidth="1"/>
    <col min="6143" max="6148" width="8.75" style="57"/>
    <col min="6149" max="6149" width="11.375" style="57" customWidth="1"/>
    <col min="6150" max="6150" width="9.625" style="57" customWidth="1"/>
    <col min="6151" max="6397" width="8.75" style="57"/>
    <col min="6398" max="6398" width="8.375" style="57" customWidth="1"/>
    <col min="6399" max="6404" width="8.75" style="57"/>
    <col min="6405" max="6405" width="11.375" style="57" customWidth="1"/>
    <col min="6406" max="6406" width="9.625" style="57" customWidth="1"/>
    <col min="6407" max="6653" width="8.75" style="57"/>
    <col min="6654" max="6654" width="8.375" style="57" customWidth="1"/>
    <col min="6655" max="6660" width="8.75" style="57"/>
    <col min="6661" max="6661" width="11.375" style="57" customWidth="1"/>
    <col min="6662" max="6662" width="9.625" style="57" customWidth="1"/>
    <col min="6663" max="6909" width="8.75" style="57"/>
    <col min="6910" max="6910" width="8.375" style="57" customWidth="1"/>
    <col min="6911" max="6916" width="8.75" style="57"/>
    <col min="6917" max="6917" width="11.375" style="57" customWidth="1"/>
    <col min="6918" max="6918" width="9.625" style="57" customWidth="1"/>
    <col min="6919" max="7165" width="8.75" style="57"/>
    <col min="7166" max="7166" width="8.375" style="57" customWidth="1"/>
    <col min="7167" max="7172" width="8.75" style="57"/>
    <col min="7173" max="7173" width="11.375" style="57" customWidth="1"/>
    <col min="7174" max="7174" width="9.625" style="57" customWidth="1"/>
    <col min="7175" max="7421" width="8.75" style="57"/>
    <col min="7422" max="7422" width="8.375" style="57" customWidth="1"/>
    <col min="7423" max="7428" width="8.75" style="57"/>
    <col min="7429" max="7429" width="11.375" style="57" customWidth="1"/>
    <col min="7430" max="7430" width="9.625" style="57" customWidth="1"/>
    <col min="7431" max="7677" width="8.75" style="57"/>
    <col min="7678" max="7678" width="8.375" style="57" customWidth="1"/>
    <col min="7679" max="7684" width="8.75" style="57"/>
    <col min="7685" max="7685" width="11.375" style="57" customWidth="1"/>
    <col min="7686" max="7686" width="9.625" style="57" customWidth="1"/>
    <col min="7687" max="7933" width="8.75" style="57"/>
    <col min="7934" max="7934" width="8.375" style="57" customWidth="1"/>
    <col min="7935" max="7940" width="8.75" style="57"/>
    <col min="7941" max="7941" width="11.375" style="57" customWidth="1"/>
    <col min="7942" max="7942" width="9.625" style="57" customWidth="1"/>
    <col min="7943" max="8189" width="8.75" style="57"/>
    <col min="8190" max="8190" width="8.375" style="57" customWidth="1"/>
    <col min="8191" max="8196" width="8.75" style="57"/>
    <col min="8197" max="8197" width="11.375" style="57" customWidth="1"/>
    <col min="8198" max="8198" width="9.625" style="57" customWidth="1"/>
    <col min="8199" max="8445" width="8.75" style="57"/>
    <col min="8446" max="8446" width="8.375" style="57" customWidth="1"/>
    <col min="8447" max="8452" width="8.75" style="57"/>
    <col min="8453" max="8453" width="11.375" style="57" customWidth="1"/>
    <col min="8454" max="8454" width="9.625" style="57" customWidth="1"/>
    <col min="8455" max="8701" width="8.75" style="57"/>
    <col min="8702" max="8702" width="8.375" style="57" customWidth="1"/>
    <col min="8703" max="8708" width="8.75" style="57"/>
    <col min="8709" max="8709" width="11.375" style="57" customWidth="1"/>
    <col min="8710" max="8710" width="9.625" style="57" customWidth="1"/>
    <col min="8711" max="8957" width="8.75" style="57"/>
    <col min="8958" max="8958" width="8.375" style="57" customWidth="1"/>
    <col min="8959" max="8964" width="8.75" style="57"/>
    <col min="8965" max="8965" width="11.375" style="57" customWidth="1"/>
    <col min="8966" max="8966" width="9.625" style="57" customWidth="1"/>
    <col min="8967" max="9213" width="8.75" style="57"/>
    <col min="9214" max="9214" width="8.375" style="57" customWidth="1"/>
    <col min="9215" max="9220" width="8.75" style="57"/>
    <col min="9221" max="9221" width="11.375" style="57" customWidth="1"/>
    <col min="9222" max="9222" width="9.625" style="57" customWidth="1"/>
    <col min="9223" max="9469" width="8.75" style="57"/>
    <col min="9470" max="9470" width="8.375" style="57" customWidth="1"/>
    <col min="9471" max="9476" width="8.75" style="57"/>
    <col min="9477" max="9477" width="11.375" style="57" customWidth="1"/>
    <col min="9478" max="9478" width="9.625" style="57" customWidth="1"/>
    <col min="9479" max="9725" width="8.75" style="57"/>
    <col min="9726" max="9726" width="8.375" style="57" customWidth="1"/>
    <col min="9727" max="9732" width="8.75" style="57"/>
    <col min="9733" max="9733" width="11.375" style="57" customWidth="1"/>
    <col min="9734" max="9734" width="9.625" style="57" customWidth="1"/>
    <col min="9735" max="9981" width="8.75" style="57"/>
    <col min="9982" max="9982" width="8.375" style="57" customWidth="1"/>
    <col min="9983" max="9988" width="8.75" style="57"/>
    <col min="9989" max="9989" width="11.375" style="57" customWidth="1"/>
    <col min="9990" max="9990" width="9.625" style="57" customWidth="1"/>
    <col min="9991" max="10237" width="8.75" style="57"/>
    <col min="10238" max="10238" width="8.375" style="57" customWidth="1"/>
    <col min="10239" max="10244" width="8.75" style="57"/>
    <col min="10245" max="10245" width="11.375" style="57" customWidth="1"/>
    <col min="10246" max="10246" width="9.625" style="57" customWidth="1"/>
    <col min="10247" max="10493" width="8.75" style="57"/>
    <col min="10494" max="10494" width="8.375" style="57" customWidth="1"/>
    <col min="10495" max="10500" width="8.75" style="57"/>
    <col min="10501" max="10501" width="11.375" style="57" customWidth="1"/>
    <col min="10502" max="10502" width="9.625" style="57" customWidth="1"/>
    <col min="10503" max="10749" width="8.75" style="57"/>
    <col min="10750" max="10750" width="8.375" style="57" customWidth="1"/>
    <col min="10751" max="10756" width="8.75" style="57"/>
    <col min="10757" max="10757" width="11.375" style="57" customWidth="1"/>
    <col min="10758" max="10758" width="9.625" style="57" customWidth="1"/>
    <col min="10759" max="11005" width="8.75" style="57"/>
    <col min="11006" max="11006" width="8.375" style="57" customWidth="1"/>
    <col min="11007" max="11012" width="8.75" style="57"/>
    <col min="11013" max="11013" width="11.375" style="57" customWidth="1"/>
    <col min="11014" max="11014" width="9.625" style="57" customWidth="1"/>
    <col min="11015" max="11261" width="8.75" style="57"/>
    <col min="11262" max="11262" width="8.375" style="57" customWidth="1"/>
    <col min="11263" max="11268" width="8.75" style="57"/>
    <col min="11269" max="11269" width="11.375" style="57" customWidth="1"/>
    <col min="11270" max="11270" width="9.625" style="57" customWidth="1"/>
    <col min="11271" max="11517" width="8.75" style="57"/>
    <col min="11518" max="11518" width="8.375" style="57" customWidth="1"/>
    <col min="11519" max="11524" width="8.75" style="57"/>
    <col min="11525" max="11525" width="11.375" style="57" customWidth="1"/>
    <col min="11526" max="11526" width="9.625" style="57" customWidth="1"/>
    <col min="11527" max="11773" width="8.75" style="57"/>
    <col min="11774" max="11774" width="8.375" style="57" customWidth="1"/>
    <col min="11775" max="11780" width="8.75" style="57"/>
    <col min="11781" max="11781" width="11.375" style="57" customWidth="1"/>
    <col min="11782" max="11782" width="9.625" style="57" customWidth="1"/>
    <col min="11783" max="12029" width="8.75" style="57"/>
    <col min="12030" max="12030" width="8.375" style="57" customWidth="1"/>
    <col min="12031" max="12036" width="8.75" style="57"/>
    <col min="12037" max="12037" width="11.375" style="57" customWidth="1"/>
    <col min="12038" max="12038" width="9.625" style="57" customWidth="1"/>
    <col min="12039" max="12285" width="8.75" style="57"/>
    <col min="12286" max="12286" width="8.375" style="57" customWidth="1"/>
    <col min="12287" max="12292" width="8.75" style="57"/>
    <col min="12293" max="12293" width="11.375" style="57" customWidth="1"/>
    <col min="12294" max="12294" width="9.625" style="57" customWidth="1"/>
    <col min="12295" max="12541" width="8.75" style="57"/>
    <col min="12542" max="12542" width="8.375" style="57" customWidth="1"/>
    <col min="12543" max="12548" width="8.75" style="57"/>
    <col min="12549" max="12549" width="11.375" style="57" customWidth="1"/>
    <col min="12550" max="12550" width="9.625" style="57" customWidth="1"/>
    <col min="12551" max="12797" width="8.75" style="57"/>
    <col min="12798" max="12798" width="8.375" style="57" customWidth="1"/>
    <col min="12799" max="12804" width="8.75" style="57"/>
    <col min="12805" max="12805" width="11.375" style="57" customWidth="1"/>
    <col min="12806" max="12806" width="9.625" style="57" customWidth="1"/>
    <col min="12807" max="13053" width="8.75" style="57"/>
    <col min="13054" max="13054" width="8.375" style="57" customWidth="1"/>
    <col min="13055" max="13060" width="8.75" style="57"/>
    <col min="13061" max="13061" width="11.375" style="57" customWidth="1"/>
    <col min="13062" max="13062" width="9.625" style="57" customWidth="1"/>
    <col min="13063" max="13309" width="8.75" style="57"/>
    <col min="13310" max="13310" width="8.375" style="57" customWidth="1"/>
    <col min="13311" max="13316" width="8.75" style="57"/>
    <col min="13317" max="13317" width="11.375" style="57" customWidth="1"/>
    <col min="13318" max="13318" width="9.625" style="57" customWidth="1"/>
    <col min="13319" max="13565" width="8.75" style="57"/>
    <col min="13566" max="13566" width="8.375" style="57" customWidth="1"/>
    <col min="13567" max="13572" width="8.75" style="57"/>
    <col min="13573" max="13573" width="11.375" style="57" customWidth="1"/>
    <col min="13574" max="13574" width="9.625" style="57" customWidth="1"/>
    <col min="13575" max="13821" width="8.75" style="57"/>
    <col min="13822" max="13822" width="8.375" style="57" customWidth="1"/>
    <col min="13823" max="13828" width="8.75" style="57"/>
    <col min="13829" max="13829" width="11.375" style="57" customWidth="1"/>
    <col min="13830" max="13830" width="9.625" style="57" customWidth="1"/>
    <col min="13831" max="14077" width="8.75" style="57"/>
    <col min="14078" max="14078" width="8.375" style="57" customWidth="1"/>
    <col min="14079" max="14084" width="8.75" style="57"/>
    <col min="14085" max="14085" width="11.375" style="57" customWidth="1"/>
    <col min="14086" max="14086" width="9.625" style="57" customWidth="1"/>
    <col min="14087" max="14333" width="8.75" style="57"/>
    <col min="14334" max="14334" width="8.375" style="57" customWidth="1"/>
    <col min="14335" max="14340" width="8.75" style="57"/>
    <col min="14341" max="14341" width="11.375" style="57" customWidth="1"/>
    <col min="14342" max="14342" width="9.625" style="57" customWidth="1"/>
    <col min="14343" max="14589" width="8.75" style="57"/>
    <col min="14590" max="14590" width="8.375" style="57" customWidth="1"/>
    <col min="14591" max="14596" width="8.75" style="57"/>
    <col min="14597" max="14597" width="11.375" style="57" customWidth="1"/>
    <col min="14598" max="14598" width="9.625" style="57" customWidth="1"/>
    <col min="14599" max="14845" width="8.75" style="57"/>
    <col min="14846" max="14846" width="8.375" style="57" customWidth="1"/>
    <col min="14847" max="14852" width="8.75" style="57"/>
    <col min="14853" max="14853" width="11.375" style="57" customWidth="1"/>
    <col min="14854" max="14854" width="9.625" style="57" customWidth="1"/>
    <col min="14855" max="15101" width="8.75" style="57"/>
    <col min="15102" max="15102" width="8.375" style="57" customWidth="1"/>
    <col min="15103" max="15108" width="8.75" style="57"/>
    <col min="15109" max="15109" width="11.375" style="57" customWidth="1"/>
    <col min="15110" max="15110" width="9.625" style="57" customWidth="1"/>
    <col min="15111" max="15357" width="8.75" style="57"/>
    <col min="15358" max="15358" width="8.375" style="57" customWidth="1"/>
    <col min="15359" max="15364" width="8.75" style="57"/>
    <col min="15365" max="15365" width="11.375" style="57" customWidth="1"/>
    <col min="15366" max="15366" width="9.625" style="57" customWidth="1"/>
    <col min="15367" max="15613" width="8.75" style="57"/>
    <col min="15614" max="15614" width="8.375" style="57" customWidth="1"/>
    <col min="15615" max="15620" width="8.75" style="57"/>
    <col min="15621" max="15621" width="11.375" style="57" customWidth="1"/>
    <col min="15622" max="15622" width="9.625" style="57" customWidth="1"/>
    <col min="15623" max="15869" width="8.75" style="57"/>
    <col min="15870" max="15870" width="8.375" style="57" customWidth="1"/>
    <col min="15871" max="15876" width="8.75" style="57"/>
    <col min="15877" max="15877" width="11.375" style="57" customWidth="1"/>
    <col min="15878" max="15878" width="9.625" style="57" customWidth="1"/>
    <col min="15879" max="16125" width="8.75" style="57"/>
    <col min="16126" max="16126" width="8.375" style="57" customWidth="1"/>
    <col min="16127" max="16132" width="8.75" style="57"/>
    <col min="16133" max="16133" width="11.375" style="57" customWidth="1"/>
    <col min="16134" max="16134" width="9.625" style="57" customWidth="1"/>
    <col min="16135" max="16384" width="8.75" style="57"/>
  </cols>
  <sheetData>
    <row r="1" spans="1:248" ht="14.25" customHeight="1" x14ac:dyDescent="0.2">
      <c r="A1" s="54"/>
      <c r="B1" s="55"/>
      <c r="C1" s="55"/>
      <c r="D1" s="55"/>
      <c r="E1" s="55"/>
      <c r="F1" s="55"/>
      <c r="G1" s="55"/>
      <c r="H1" s="55"/>
      <c r="I1" s="56"/>
    </row>
    <row r="2" spans="1:248" ht="15.2" customHeight="1" x14ac:dyDescent="0.2">
      <c r="A2" s="58"/>
      <c r="I2" s="60"/>
    </row>
    <row r="3" spans="1:248" ht="13.35" customHeight="1" x14ac:dyDescent="0.2">
      <c r="A3" s="333" t="s">
        <v>394</v>
      </c>
      <c r="B3" s="334"/>
      <c r="C3" s="334"/>
      <c r="D3" s="334"/>
      <c r="E3" s="334"/>
      <c r="F3" s="334"/>
      <c r="G3" s="334"/>
      <c r="H3" s="334"/>
      <c r="I3" s="335"/>
    </row>
    <row r="4" spans="1:248" ht="13.5" customHeight="1" x14ac:dyDescent="0.2">
      <c r="A4" s="333" t="s">
        <v>237</v>
      </c>
      <c r="B4" s="334"/>
      <c r="C4" s="334"/>
      <c r="D4" s="334"/>
      <c r="E4" s="334"/>
      <c r="F4" s="334"/>
      <c r="G4" s="334"/>
      <c r="H4" s="334"/>
      <c r="I4" s="335"/>
    </row>
    <row r="5" spans="1:248" s="61" customFormat="1" ht="19.5" customHeight="1" x14ac:dyDescent="0.5">
      <c r="A5" s="333" t="s">
        <v>339</v>
      </c>
      <c r="B5" s="334"/>
      <c r="C5" s="334"/>
      <c r="D5" s="334"/>
      <c r="E5" s="334"/>
      <c r="F5" s="334"/>
      <c r="G5" s="334"/>
      <c r="H5" s="334"/>
      <c r="I5" s="335"/>
      <c r="IN5" s="57"/>
    </row>
    <row r="6" spans="1:248" ht="15.75" customHeight="1" thickBot="1" x14ac:dyDescent="0.25">
      <c r="A6" s="333"/>
      <c r="B6" s="334"/>
      <c r="C6" s="334"/>
      <c r="D6" s="334"/>
      <c r="E6" s="334"/>
      <c r="F6" s="334"/>
      <c r="G6" s="334"/>
      <c r="H6" s="334"/>
      <c r="I6" s="335"/>
    </row>
    <row r="7" spans="1:248" x14ac:dyDescent="0.2">
      <c r="A7" s="336" t="str">
        <f>'MEMORIA DE CALCULO'!A6:E6</f>
        <v xml:space="preserve">OBRA: CONSTRUÇÃO DE ESCOLA DE MADEIRA-TIPO 2 </v>
      </c>
      <c r="B7" s="337"/>
      <c r="C7" s="337"/>
      <c r="D7" s="337"/>
      <c r="E7" s="337"/>
      <c r="F7" s="337"/>
      <c r="G7" s="337"/>
      <c r="H7" s="337"/>
      <c r="I7" s="338"/>
    </row>
    <row r="8" spans="1:248" ht="24" customHeight="1" x14ac:dyDescent="0.2">
      <c r="A8" s="339" t="str">
        <f>'MEMORIA DE CALCULO'!A7:E7</f>
        <v>LOCAL: COMUNIDADE CIGANO, ZONA RURAL DO MUNICÍPIO DE EIRUNEPÉ-AM</v>
      </c>
      <c r="B8" s="340"/>
      <c r="C8" s="340"/>
      <c r="D8" s="340"/>
      <c r="E8" s="340"/>
      <c r="F8" s="340"/>
      <c r="G8" s="340"/>
      <c r="H8" s="340"/>
      <c r="I8" s="341"/>
    </row>
    <row r="9" spans="1:248" ht="13.5" thickBot="1" x14ac:dyDescent="0.25">
      <c r="A9" s="62" t="str">
        <f>'MEMORIA DE CALCULO'!A8:B8</f>
        <v xml:space="preserve">INTERESSADO: PREFEITURA MUNICIPAL DE EIRUNEPÉ/AM  </v>
      </c>
      <c r="B9" s="63"/>
      <c r="C9" s="63"/>
      <c r="D9" s="63"/>
      <c r="E9" s="63"/>
      <c r="F9" s="63"/>
      <c r="G9" s="63"/>
      <c r="H9" s="63"/>
      <c r="I9" s="64"/>
    </row>
    <row r="10" spans="1:248" x14ac:dyDescent="0.2">
      <c r="A10" s="65"/>
      <c r="B10" s="66"/>
      <c r="C10" s="66"/>
      <c r="D10" s="66"/>
      <c r="E10" s="66"/>
      <c r="F10" s="66"/>
      <c r="G10" s="66"/>
      <c r="H10" s="66"/>
      <c r="I10" s="67"/>
    </row>
    <row r="11" spans="1:248" ht="30" customHeight="1" x14ac:dyDescent="0.2">
      <c r="A11" s="342" t="s">
        <v>376</v>
      </c>
      <c r="B11" s="343"/>
      <c r="C11" s="343"/>
      <c r="D11" s="343"/>
      <c r="E11" s="343"/>
      <c r="F11" s="343"/>
      <c r="G11" s="343"/>
      <c r="H11" s="343"/>
      <c r="I11" s="344"/>
    </row>
    <row r="12" spans="1:248" ht="15" customHeight="1" x14ac:dyDescent="0.2">
      <c r="A12" s="350" t="s">
        <v>377</v>
      </c>
      <c r="B12" s="331"/>
      <c r="C12" s="331"/>
      <c r="D12" s="331"/>
      <c r="E12" s="331" t="s">
        <v>378</v>
      </c>
      <c r="F12" s="330" t="s">
        <v>379</v>
      </c>
      <c r="G12" s="331" t="s">
        <v>380</v>
      </c>
      <c r="H12" s="331" t="s">
        <v>381</v>
      </c>
      <c r="I12" s="332" t="s">
        <v>382</v>
      </c>
    </row>
    <row r="13" spans="1:248" ht="15" customHeight="1" x14ac:dyDescent="0.2">
      <c r="A13" s="350"/>
      <c r="B13" s="331"/>
      <c r="C13" s="331"/>
      <c r="D13" s="331"/>
      <c r="E13" s="331"/>
      <c r="F13" s="330"/>
      <c r="G13" s="331"/>
      <c r="H13" s="331"/>
      <c r="I13" s="332"/>
    </row>
    <row r="14" spans="1:248" ht="24.75" customHeight="1" x14ac:dyDescent="0.2">
      <c r="A14" s="345" t="str">
        <f>IF($I$16=$A$45,"Encargos Sociais incidentes sobre a mão de obra","Administração Central")</f>
        <v>Administração Central</v>
      </c>
      <c r="B14" s="346"/>
      <c r="C14" s="346"/>
      <c r="D14" s="346"/>
      <c r="E14" s="68" t="str">
        <f>IF($I$16=$A$45,"K1","AC")</f>
        <v>AC</v>
      </c>
      <c r="F14" s="85">
        <v>0.03</v>
      </c>
      <c r="G14" s="69">
        <v>0.03</v>
      </c>
      <c r="H14" s="69">
        <v>0.04</v>
      </c>
      <c r="I14" s="70">
        <v>5.5E-2</v>
      </c>
    </row>
    <row r="15" spans="1:248" ht="24.75" customHeight="1" x14ac:dyDescent="0.2">
      <c r="A15" s="345" t="str">
        <f>IF($I$16=$A$45,"Administração Central da empresa ou consultoria - overhead","Seguro e Garantia")</f>
        <v>Seguro e Garantia</v>
      </c>
      <c r="B15" s="346"/>
      <c r="C15" s="346"/>
      <c r="D15" s="346"/>
      <c r="E15" s="68" t="str">
        <f>IF($I$16=$A$45,"K2","SG")</f>
        <v>SG</v>
      </c>
      <c r="F15" s="85">
        <v>8.0000000000000002E-3</v>
      </c>
      <c r="G15" s="69">
        <v>8.0000000000000002E-3</v>
      </c>
      <c r="H15" s="69">
        <v>8.0000000000000002E-3</v>
      </c>
      <c r="I15" s="70">
        <v>0.01</v>
      </c>
    </row>
    <row r="16" spans="1:248" ht="24.75" customHeight="1" x14ac:dyDescent="0.2">
      <c r="A16" s="345" t="str">
        <f>IF($I$16=$A$45,"","Risco")</f>
        <v>Risco</v>
      </c>
      <c r="B16" s="346"/>
      <c r="C16" s="346"/>
      <c r="D16" s="346"/>
      <c r="E16" s="68" t="str">
        <f>IF($I$16=$A$45,"","R")</f>
        <v>R</v>
      </c>
      <c r="F16" s="85">
        <v>9.7000000000000003E-3</v>
      </c>
      <c r="G16" s="69">
        <v>9.7000000000000003E-3</v>
      </c>
      <c r="H16" s="69">
        <v>1.2699999999999999E-2</v>
      </c>
      <c r="I16" s="70">
        <v>1.2699999999999999E-2</v>
      </c>
    </row>
    <row r="17" spans="1:9" ht="24.75" customHeight="1" x14ac:dyDescent="0.2">
      <c r="A17" s="345" t="str">
        <f>IF($I$16=$A$45,"","Despesas Financeiras")</f>
        <v>Despesas Financeiras</v>
      </c>
      <c r="B17" s="346"/>
      <c r="C17" s="346"/>
      <c r="D17" s="346"/>
      <c r="E17" s="68" t="str">
        <f>IF($I$16=$A$45,"","DF")</f>
        <v>DF</v>
      </c>
      <c r="F17" s="85">
        <v>5.8999999999999999E-3</v>
      </c>
      <c r="G17" s="69">
        <v>5.8999999999999999E-3</v>
      </c>
      <c r="H17" s="69">
        <v>1.23E-2</v>
      </c>
      <c r="I17" s="70">
        <v>1.3899999999999999E-2</v>
      </c>
    </row>
    <row r="18" spans="1:9" ht="24.75" customHeight="1" x14ac:dyDescent="0.2">
      <c r="A18" s="345" t="str">
        <f>IF($I$16=$A$45,"Margem bruta da empresa de consultoria","Lucro")</f>
        <v>Lucro</v>
      </c>
      <c r="B18" s="346"/>
      <c r="C18" s="346"/>
      <c r="D18" s="346"/>
      <c r="E18" s="68" t="str">
        <f>IF($I$16=$A$45,"K3","L")</f>
        <v>L</v>
      </c>
      <c r="F18" s="85">
        <v>6.1600000000000002E-2</v>
      </c>
      <c r="G18" s="69">
        <v>6.1600000000000002E-2</v>
      </c>
      <c r="H18" s="69">
        <v>7.3999999999999996E-2</v>
      </c>
      <c r="I18" s="70">
        <v>8.9599999999999999E-2</v>
      </c>
    </row>
    <row r="19" spans="1:9" ht="30" customHeight="1" x14ac:dyDescent="0.2">
      <c r="A19" s="347" t="s">
        <v>383</v>
      </c>
      <c r="B19" s="348"/>
      <c r="C19" s="348"/>
      <c r="D19" s="349"/>
      <c r="E19" s="68" t="s">
        <v>384</v>
      </c>
      <c r="F19" s="85">
        <v>3.6499999999999998E-2</v>
      </c>
      <c r="G19" s="69">
        <v>3.6499999999999998E-2</v>
      </c>
      <c r="H19" s="69">
        <v>3.6499999999999998E-2</v>
      </c>
      <c r="I19" s="70">
        <v>3.6499999999999998E-2</v>
      </c>
    </row>
    <row r="20" spans="1:9" ht="29.25" customHeight="1" x14ac:dyDescent="0.2">
      <c r="A20" s="345" t="s">
        <v>385</v>
      </c>
      <c r="B20" s="346"/>
      <c r="C20" s="346"/>
      <c r="D20" s="346"/>
      <c r="E20" s="68" t="s">
        <v>386</v>
      </c>
      <c r="F20" s="86">
        <v>0.05</v>
      </c>
      <c r="G20" s="69">
        <v>0.05</v>
      </c>
      <c r="H20" s="69">
        <v>0.05</v>
      </c>
      <c r="I20" s="70">
        <v>0.05</v>
      </c>
    </row>
    <row r="21" spans="1:9" ht="46.5" customHeight="1" x14ac:dyDescent="0.2">
      <c r="A21" s="345" t="s">
        <v>387</v>
      </c>
      <c r="B21" s="346"/>
      <c r="C21" s="346"/>
      <c r="D21" s="346"/>
      <c r="E21" s="68" t="s">
        <v>388</v>
      </c>
      <c r="F21" s="86">
        <v>4.4999999999999998E-2</v>
      </c>
      <c r="G21" s="71">
        <v>4.4999999999999998E-2</v>
      </c>
      <c r="H21" s="71">
        <v>4.4999999999999998E-2</v>
      </c>
      <c r="I21" s="72">
        <v>4.4999999999999998E-2</v>
      </c>
    </row>
    <row r="22" spans="1:9" ht="28.5" customHeight="1" x14ac:dyDescent="0.2">
      <c r="A22" s="356" t="s">
        <v>389</v>
      </c>
      <c r="B22" s="357"/>
      <c r="C22" s="357"/>
      <c r="D22" s="357"/>
      <c r="E22" s="83" t="s">
        <v>390</v>
      </c>
      <c r="F22" s="84">
        <f>ROUND((((1+F14+F15+F16)*(1+F17)*(1+F18)/(1-(F19+F20+F21)))-1),4)</f>
        <v>0.28820000000000001</v>
      </c>
      <c r="G22" s="358"/>
      <c r="H22" s="358"/>
      <c r="I22" s="359"/>
    </row>
    <row r="23" spans="1:9" x14ac:dyDescent="0.2">
      <c r="A23" s="73"/>
      <c r="I23" s="74"/>
    </row>
    <row r="24" spans="1:9" ht="16.5" customHeight="1" x14ac:dyDescent="0.2">
      <c r="A24" s="75"/>
      <c r="B24" s="76"/>
      <c r="I24" s="74"/>
    </row>
    <row r="25" spans="1:9" ht="15" customHeight="1" x14ac:dyDescent="0.2">
      <c r="A25" s="73"/>
      <c r="D25" s="360" t="str">
        <f>IF(H6="Sim","BDI.DES =","BDI.PAD =")</f>
        <v>BDI.PAD =</v>
      </c>
      <c r="E25" s="361" t="str">
        <f>IF($I$18=$A$47,"(1+K1+K2)*(1+K3)","(1+AC + S + R + G)*(1 + DF)*(1+L)")</f>
        <v>(1+AC + S + R + G)*(1 + DF)*(1+L)</v>
      </c>
      <c r="F25" s="361"/>
      <c r="G25" s="362" t="s">
        <v>391</v>
      </c>
      <c r="I25" s="77"/>
    </row>
    <row r="26" spans="1:9" ht="15" customHeight="1" x14ac:dyDescent="0.2">
      <c r="A26" s="73"/>
      <c r="D26" s="360"/>
      <c r="E26" s="364" t="str">
        <f>IF(H6="Sim","(1-CP-ISS-CRPB)","(1-CP-ISS)")</f>
        <v>(1-CP-ISS)</v>
      </c>
      <c r="F26" s="364"/>
      <c r="G26" s="363"/>
      <c r="I26" s="78"/>
    </row>
    <row r="27" spans="1:9" x14ac:dyDescent="0.2">
      <c r="A27" s="73"/>
      <c r="I27" s="78"/>
    </row>
    <row r="28" spans="1:9" ht="15.75" customHeight="1" x14ac:dyDescent="0.2">
      <c r="A28" s="73"/>
      <c r="I28" s="78"/>
    </row>
    <row r="29" spans="1:9" ht="15.75" customHeight="1" x14ac:dyDescent="0.2">
      <c r="A29" s="351" t="s">
        <v>392</v>
      </c>
      <c r="B29" s="352"/>
      <c r="C29" s="352"/>
      <c r="D29" s="352"/>
      <c r="G29" s="353"/>
      <c r="H29" s="353"/>
      <c r="I29" s="79"/>
    </row>
    <row r="30" spans="1:9" ht="13.5" thickBot="1" x14ac:dyDescent="0.25">
      <c r="A30" s="80" t="s">
        <v>393</v>
      </c>
      <c r="B30" s="81"/>
      <c r="C30" s="81"/>
      <c r="D30" s="81"/>
      <c r="E30" s="81"/>
      <c r="F30" s="81"/>
      <c r="G30" s="81"/>
      <c r="H30" s="81"/>
      <c r="I30" s="82"/>
    </row>
    <row r="31" spans="1:9" x14ac:dyDescent="0.2">
      <c r="A31" s="93"/>
      <c r="B31" s="93"/>
      <c r="C31" s="93"/>
      <c r="D31" s="93"/>
      <c r="E31" s="93"/>
      <c r="F31" s="93"/>
      <c r="G31" s="93"/>
      <c r="H31" s="93"/>
      <c r="I31" s="93"/>
    </row>
    <row r="32" spans="1:9" x14ac:dyDescent="0.2">
      <c r="A32" s="93"/>
      <c r="B32" s="93"/>
      <c r="C32" s="93"/>
      <c r="D32" s="93"/>
      <c r="E32" s="93"/>
      <c r="F32" s="93"/>
      <c r="G32" s="93"/>
      <c r="H32" s="93"/>
      <c r="I32" s="93"/>
    </row>
    <row r="33" spans="1:10" x14ac:dyDescent="0.2">
      <c r="A33" s="93"/>
      <c r="B33" s="93"/>
      <c r="C33" s="93"/>
      <c r="D33" s="93"/>
      <c r="E33" s="93"/>
      <c r="F33" s="93"/>
      <c r="G33" s="93"/>
      <c r="H33" s="93"/>
      <c r="I33" s="93"/>
    </row>
    <row r="34" spans="1:10" x14ac:dyDescent="0.2">
      <c r="A34" s="93"/>
      <c r="B34" s="93"/>
      <c r="C34" s="93"/>
      <c r="D34" s="93"/>
      <c r="E34" s="93"/>
      <c r="F34" s="93"/>
      <c r="G34" s="93"/>
      <c r="H34" s="93"/>
      <c r="I34" s="93"/>
    </row>
    <row r="39" spans="1:10" s="3" customFormat="1" ht="30" customHeight="1" x14ac:dyDescent="0.2">
      <c r="A39" s="354" t="s">
        <v>374</v>
      </c>
      <c r="B39" s="354"/>
      <c r="C39" s="354"/>
      <c r="D39" s="354"/>
      <c r="E39" s="354"/>
      <c r="F39" s="354"/>
      <c r="G39" s="354"/>
      <c r="H39" s="354"/>
      <c r="I39" s="354"/>
      <c r="J39" s="20"/>
    </row>
    <row r="40" spans="1:10" s="3" customFormat="1" ht="14.25" x14ac:dyDescent="0.2">
      <c r="A40" s="355" t="s">
        <v>375</v>
      </c>
      <c r="B40" s="355"/>
      <c r="C40" s="355"/>
      <c r="D40" s="355"/>
      <c r="E40" s="355"/>
      <c r="F40" s="355"/>
      <c r="G40" s="355"/>
      <c r="H40" s="355"/>
      <c r="I40" s="355"/>
      <c r="J40" s="21"/>
    </row>
  </sheetData>
  <mergeCells count="31">
    <mergeCell ref="A29:D29"/>
    <mergeCell ref="G29:H29"/>
    <mergeCell ref="A3:I3"/>
    <mergeCell ref="A39:I39"/>
    <mergeCell ref="A40:I40"/>
    <mergeCell ref="A20:D20"/>
    <mergeCell ref="A21:D21"/>
    <mergeCell ref="A22:D22"/>
    <mergeCell ref="G22:I22"/>
    <mergeCell ref="D25:D26"/>
    <mergeCell ref="E25:F25"/>
    <mergeCell ref="G25:G26"/>
    <mergeCell ref="E26:F26"/>
    <mergeCell ref="A14:D14"/>
    <mergeCell ref="A15:D15"/>
    <mergeCell ref="A16:D16"/>
    <mergeCell ref="A17:D17"/>
    <mergeCell ref="A18:D18"/>
    <mergeCell ref="A19:D19"/>
    <mergeCell ref="A12:D13"/>
    <mergeCell ref="E12:E13"/>
    <mergeCell ref="F12:F13"/>
    <mergeCell ref="G12:G13"/>
    <mergeCell ref="H12:H13"/>
    <mergeCell ref="I12:I13"/>
    <mergeCell ref="A4:I4"/>
    <mergeCell ref="A5:I5"/>
    <mergeCell ref="A6:I6"/>
    <mergeCell ref="A7:I7"/>
    <mergeCell ref="A8:I8"/>
    <mergeCell ref="A11:I11"/>
  </mergeCells>
  <conditionalFormatting sqref="A22:F22">
    <cfRule type="expression" dxfId="66" priority="2" stopIfTrue="1">
      <formula>$P$16="sim"</formula>
    </cfRule>
  </conditionalFormatting>
  <conditionalFormatting sqref="G22:I22">
    <cfRule type="expression" dxfId="65" priority="1" stopIfTrue="1">
      <formula>$P$16="sim"</formula>
    </cfRule>
  </conditionalFormatting>
  <dataValidations count="3">
    <dataValidation operator="greaterThanOrEqual" allowBlank="1" showInputMessage="1" showErrorMessage="1" errorTitle="Erro de valores" error="Digite um valor igual a 0% ou 2%." sqref="F21" xr:uid="{00000000-0002-0000-0300-000000000000}"/>
    <dataValidation type="decimal" allowBlank="1" showInputMessage="1" showErrorMessage="1" errorTitle="Erro de valores" error="Digite um valor maior do que 0." sqref="F20" xr:uid="{00000000-0002-0000-0300-000001000000}">
      <formula1>0</formula1>
      <formula2>1</formula2>
    </dataValidation>
    <dataValidation type="decimal" allowBlank="1" showInputMessage="1" showErrorMessage="1" errorTitle="Erro de valores" error="Digite um valor entre 0% e 100%" sqref="F14:F19" xr:uid="{00000000-0002-0000-0300-000002000000}">
      <formula1>0</formula1>
      <formula2>1</formula2>
    </dataValidation>
  </dataValidations>
  <printOptions horizontalCentered="1" verticalCentered="1"/>
  <pageMargins left="0.51181102362204722" right="0.31496062992125984" top="0.19685039370078741" bottom="0.39370078740157483" header="0.31496062992125984" footer="0.31496062992125984"/>
  <pageSetup paperSize="9" scale="90" firstPageNumber="0" fitToHeight="2" orientation="portrait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PBrush" shapeId="5121" r:id="rId4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114300</xdr:rowOff>
              </from>
              <to>
                <xdr:col>1</xdr:col>
                <xdr:colOff>0</xdr:colOff>
                <xdr:row>3</xdr:row>
                <xdr:rowOff>133350</xdr:rowOff>
              </to>
            </anchor>
          </objectPr>
        </oleObject>
      </mc:Choice>
      <mc:Fallback>
        <oleObject progId="PBrush" shapeId="5121" r:id="rId4"/>
      </mc:Fallback>
    </mc:AlternateContent>
    <mc:AlternateContent xmlns:mc="http://schemas.openxmlformats.org/markup-compatibility/2006">
      <mc:Choice Requires="x14">
        <oleObject progId="PBrush" shapeId="5122" r:id="rId6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114300</xdr:rowOff>
              </from>
              <to>
                <xdr:col>1</xdr:col>
                <xdr:colOff>0</xdr:colOff>
                <xdr:row>3</xdr:row>
                <xdr:rowOff>133350</xdr:rowOff>
              </to>
            </anchor>
          </objectPr>
        </oleObject>
      </mc:Choice>
      <mc:Fallback>
        <oleObject progId="PBrush" shapeId="5122" r:id="rId6"/>
      </mc:Fallback>
    </mc:AlternateContent>
    <mc:AlternateContent xmlns:mc="http://schemas.openxmlformats.org/markup-compatibility/2006">
      <mc:Choice Requires="x14">
        <oleObject progId="PBrush" shapeId="5123" r:id="rId7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114300</xdr:rowOff>
              </from>
              <to>
                <xdr:col>1</xdr:col>
                <xdr:colOff>0</xdr:colOff>
                <xdr:row>3</xdr:row>
                <xdr:rowOff>133350</xdr:rowOff>
              </to>
            </anchor>
          </objectPr>
        </oleObject>
      </mc:Choice>
      <mc:Fallback>
        <oleObject progId="PBrush" shapeId="5123" r:id="rId7"/>
      </mc:Fallback>
    </mc:AlternateContent>
    <mc:AlternateContent xmlns:mc="http://schemas.openxmlformats.org/markup-compatibility/2006">
      <mc:Choice Requires="x14">
        <oleObject progId="PBrush" shapeId="5124" r:id="rId8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114300</xdr:rowOff>
              </from>
              <to>
                <xdr:col>1</xdr:col>
                <xdr:colOff>0</xdr:colOff>
                <xdr:row>3</xdr:row>
                <xdr:rowOff>133350</xdr:rowOff>
              </to>
            </anchor>
          </objectPr>
        </oleObject>
      </mc:Choice>
      <mc:Fallback>
        <oleObject progId="PBrush" shapeId="5124" r:id="rId8"/>
      </mc:Fallback>
    </mc:AlternateContent>
    <mc:AlternateContent xmlns:mc="http://schemas.openxmlformats.org/markup-compatibility/2006">
      <mc:Choice Requires="x14">
        <oleObject progId="PBrush" shapeId="5125" r:id="rId9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114300</xdr:rowOff>
              </from>
              <to>
                <xdr:col>1</xdr:col>
                <xdr:colOff>0</xdr:colOff>
                <xdr:row>3</xdr:row>
                <xdr:rowOff>133350</xdr:rowOff>
              </to>
            </anchor>
          </objectPr>
        </oleObject>
      </mc:Choice>
      <mc:Fallback>
        <oleObject progId="PBrush" shapeId="5125" r:id="rId9"/>
      </mc:Fallback>
    </mc:AlternateContent>
    <mc:AlternateContent xmlns:mc="http://schemas.openxmlformats.org/markup-compatibility/2006">
      <mc:Choice Requires="x14">
        <oleObject progId="PBrush" shapeId="5126" r:id="rId10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114300</xdr:rowOff>
              </from>
              <to>
                <xdr:col>1</xdr:col>
                <xdr:colOff>0</xdr:colOff>
                <xdr:row>3</xdr:row>
                <xdr:rowOff>133350</xdr:rowOff>
              </to>
            </anchor>
          </objectPr>
        </oleObject>
      </mc:Choice>
      <mc:Fallback>
        <oleObject progId="PBrush" shapeId="5126" r:id="rId10"/>
      </mc:Fallback>
    </mc:AlternateContent>
    <mc:AlternateContent xmlns:mc="http://schemas.openxmlformats.org/markup-compatibility/2006">
      <mc:Choice Requires="x14">
        <oleObject progId="PBrush" shapeId="5127" r:id="rId11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27" r:id="rId11"/>
      </mc:Fallback>
    </mc:AlternateContent>
    <mc:AlternateContent xmlns:mc="http://schemas.openxmlformats.org/markup-compatibility/2006">
      <mc:Choice Requires="x14">
        <oleObject progId="PBrush" shapeId="5128" r:id="rId12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28" r:id="rId12"/>
      </mc:Fallback>
    </mc:AlternateContent>
    <mc:AlternateContent xmlns:mc="http://schemas.openxmlformats.org/markup-compatibility/2006">
      <mc:Choice Requires="x14">
        <oleObject progId="PBrush" shapeId="5129" r:id="rId13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29" r:id="rId13"/>
      </mc:Fallback>
    </mc:AlternateContent>
    <mc:AlternateContent xmlns:mc="http://schemas.openxmlformats.org/markup-compatibility/2006">
      <mc:Choice Requires="x14">
        <oleObject progId="PBrush" shapeId="5130" r:id="rId14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0" r:id="rId14"/>
      </mc:Fallback>
    </mc:AlternateContent>
    <mc:AlternateContent xmlns:mc="http://schemas.openxmlformats.org/markup-compatibility/2006">
      <mc:Choice Requires="x14">
        <oleObject progId="PBrush" shapeId="5131" r:id="rId15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1" r:id="rId15"/>
      </mc:Fallback>
    </mc:AlternateContent>
    <mc:AlternateContent xmlns:mc="http://schemas.openxmlformats.org/markup-compatibility/2006">
      <mc:Choice Requires="x14">
        <oleObject progId="PBrush" shapeId="5132" r:id="rId16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2" r:id="rId16"/>
      </mc:Fallback>
    </mc:AlternateContent>
    <mc:AlternateContent xmlns:mc="http://schemas.openxmlformats.org/markup-compatibility/2006">
      <mc:Choice Requires="x14">
        <oleObject progId="PBrush" shapeId="5133" r:id="rId17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3" r:id="rId17"/>
      </mc:Fallback>
    </mc:AlternateContent>
    <mc:AlternateContent xmlns:mc="http://schemas.openxmlformats.org/markup-compatibility/2006">
      <mc:Choice Requires="x14">
        <oleObject progId="PBrush" shapeId="5134" r:id="rId18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4" r:id="rId18"/>
      </mc:Fallback>
    </mc:AlternateContent>
    <mc:AlternateContent xmlns:mc="http://schemas.openxmlformats.org/markup-compatibility/2006">
      <mc:Choice Requires="x14">
        <oleObject progId="PBrush" shapeId="5135" r:id="rId19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5" r:id="rId19"/>
      </mc:Fallback>
    </mc:AlternateContent>
    <mc:AlternateContent xmlns:mc="http://schemas.openxmlformats.org/markup-compatibility/2006">
      <mc:Choice Requires="x14">
        <oleObject progId="PBrush" shapeId="5136" r:id="rId20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6" r:id="rId20"/>
      </mc:Fallback>
    </mc:AlternateContent>
    <mc:AlternateContent xmlns:mc="http://schemas.openxmlformats.org/markup-compatibility/2006">
      <mc:Choice Requires="x14">
        <oleObject progId="PBrush" shapeId="5137" r:id="rId21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7" r:id="rId21"/>
      </mc:Fallback>
    </mc:AlternateContent>
    <mc:AlternateContent xmlns:mc="http://schemas.openxmlformats.org/markup-compatibility/2006">
      <mc:Choice Requires="x14">
        <oleObject progId="PBrush" shapeId="5138" r:id="rId22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114300</xdr:rowOff>
              </from>
              <to>
                <xdr:col>1</xdr:col>
                <xdr:colOff>0</xdr:colOff>
                <xdr:row>4</xdr:row>
                <xdr:rowOff>133350</xdr:rowOff>
              </to>
            </anchor>
          </objectPr>
        </oleObject>
      </mc:Choice>
      <mc:Fallback>
        <oleObject progId="PBrush" shapeId="5138" r:id="rId2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8"/>
  <sheetViews>
    <sheetView view="pageBreakPreview" zoomScale="85" zoomScaleNormal="100" zoomScaleSheetLayoutView="85" workbookViewId="0">
      <selection activeCell="B54" sqref="B54"/>
    </sheetView>
  </sheetViews>
  <sheetFormatPr defaultColWidth="8.75" defaultRowHeight="14.25" x14ac:dyDescent="0.2"/>
  <cols>
    <col min="1" max="1" width="8.25" style="127" customWidth="1"/>
    <col min="2" max="2" width="59.375" style="128" customWidth="1"/>
    <col min="3" max="3" width="25.875" style="128" customWidth="1"/>
    <col min="4" max="4" width="12.75" style="128" bestFit="1" customWidth="1"/>
    <col min="5" max="5" width="17.75" style="128" customWidth="1"/>
    <col min="6" max="6" width="17.75" style="3" customWidth="1"/>
    <col min="7" max="7" width="8.75" style="3"/>
    <col min="8" max="8" width="13.125" style="3" bestFit="1" customWidth="1"/>
    <col min="9" max="16384" width="8.75" style="3"/>
  </cols>
  <sheetData>
    <row r="1" spans="1:9" x14ac:dyDescent="0.2">
      <c r="A1" s="365"/>
      <c r="B1" s="366"/>
      <c r="C1" s="366"/>
      <c r="D1" s="366"/>
      <c r="E1" s="366"/>
      <c r="F1" s="104"/>
    </row>
    <row r="2" spans="1:9" ht="14.25" customHeight="1" x14ac:dyDescent="0.2">
      <c r="A2" s="379" t="str">
        <f>'MEMORIA DE CALCULO'!A3:E3</f>
        <v>ESTADO DO AMAZONAS</v>
      </c>
      <c r="B2" s="380"/>
      <c r="C2" s="380"/>
      <c r="D2" s="380"/>
      <c r="E2" s="380"/>
      <c r="F2" s="381"/>
    </row>
    <row r="3" spans="1:9" ht="14.25" customHeight="1" x14ac:dyDescent="0.2">
      <c r="A3" s="379"/>
      <c r="B3" s="380"/>
      <c r="C3" s="380"/>
      <c r="D3" s="380"/>
      <c r="E3" s="380"/>
      <c r="F3" s="381"/>
    </row>
    <row r="4" spans="1:9" ht="14.25" customHeight="1" x14ac:dyDescent="0.2">
      <c r="A4" s="382" t="str">
        <f>'MEMORIA DE CALCULO'!A4:E4</f>
        <v>PREFEITURA MUNICIPAL DE EIRUNEPÉ</v>
      </c>
      <c r="B4" s="383"/>
      <c r="C4" s="383"/>
      <c r="D4" s="383"/>
      <c r="E4" s="383"/>
      <c r="F4" s="384"/>
    </row>
    <row r="5" spans="1:9" ht="14.25" customHeight="1" x14ac:dyDescent="0.2">
      <c r="A5" s="382"/>
      <c r="B5" s="383"/>
      <c r="C5" s="383"/>
      <c r="D5" s="383"/>
      <c r="E5" s="383"/>
      <c r="F5" s="384"/>
    </row>
    <row r="6" spans="1:9" ht="14.25" customHeight="1" x14ac:dyDescent="0.2">
      <c r="A6" s="382" t="str">
        <f>'MEMORIA DE CALCULO'!A5:E5</f>
        <v>ASSESSORIA EXECUTIVA DE PROJETOS E CONVÊNIOS</v>
      </c>
      <c r="B6" s="383"/>
      <c r="C6" s="383"/>
      <c r="D6" s="383"/>
      <c r="E6" s="383"/>
      <c r="F6" s="384"/>
    </row>
    <row r="7" spans="1:9" ht="14.25" customHeight="1" x14ac:dyDescent="0.2">
      <c r="A7" s="382"/>
      <c r="B7" s="383"/>
      <c r="C7" s="383"/>
      <c r="D7" s="383"/>
      <c r="E7" s="383"/>
      <c r="F7" s="384"/>
    </row>
    <row r="8" spans="1:9" ht="57" customHeight="1" x14ac:dyDescent="0.2">
      <c r="A8" s="367" t="str">
        <f>'MEMORIA DE CALCULO'!A6:E6</f>
        <v xml:space="preserve">OBRA: CONSTRUÇÃO DE ESCOLA DE MADEIRA-TIPO 2 </v>
      </c>
      <c r="B8" s="368"/>
      <c r="C8" s="369" t="str">
        <f>'Orçamento Sintético'!F7</f>
        <v>SINAPI - 03/2025 - Amazonas
ORSE - 01/2025 - Sergipe
SEINFRA - 028 - Ceará
SETOP - 01/2025 - Minas Gerais
SUDECAP - 01/2025 - Minas Gerais</v>
      </c>
      <c r="D8" s="369" t="s">
        <v>418</v>
      </c>
      <c r="E8" s="370"/>
      <c r="F8" s="385" t="s">
        <v>451</v>
      </c>
    </row>
    <row r="9" spans="1:9" ht="28.5" customHeight="1" x14ac:dyDescent="0.2">
      <c r="A9" s="371" t="str">
        <f>'MEMORIA DE CALCULO'!A7:E7</f>
        <v>LOCAL: COMUNIDADE CIGANO, ZONA RURAL DO MUNICÍPIO DE EIRUNEPÉ-AM</v>
      </c>
      <c r="B9" s="372"/>
      <c r="C9" s="369"/>
      <c r="D9" s="369"/>
      <c r="E9" s="370"/>
      <c r="F9" s="385"/>
    </row>
    <row r="10" spans="1:9" x14ac:dyDescent="0.2">
      <c r="A10" s="113" t="str">
        <f>'MEMORIA DE CALCULO'!A8:B8</f>
        <v xml:space="preserve">INTERESSADO: PREFEITURA MUNICIPAL DE EIRUNEPÉ/AM  </v>
      </c>
      <c r="B10" s="114"/>
      <c r="C10" s="369"/>
      <c r="D10" s="369"/>
      <c r="E10" s="370"/>
      <c r="F10" s="385"/>
    </row>
    <row r="11" spans="1:9" ht="14.25" customHeight="1" x14ac:dyDescent="0.2">
      <c r="A11" s="393" t="s">
        <v>395</v>
      </c>
      <c r="B11" s="394"/>
      <c r="C11" s="394"/>
      <c r="D11" s="394"/>
      <c r="E11" s="394"/>
      <c r="F11" s="395"/>
    </row>
    <row r="12" spans="1:9" ht="15" customHeight="1" x14ac:dyDescent="0.2">
      <c r="A12" s="396"/>
      <c r="B12" s="397"/>
      <c r="C12" s="397"/>
      <c r="D12" s="397"/>
      <c r="E12" s="397"/>
      <c r="F12" s="398"/>
    </row>
    <row r="13" spans="1:9" ht="30.75" customHeight="1" x14ac:dyDescent="0.2">
      <c r="A13" s="115" t="s">
        <v>1</v>
      </c>
      <c r="B13" s="116" t="s">
        <v>4</v>
      </c>
      <c r="C13" s="117" t="s">
        <v>396</v>
      </c>
      <c r="D13" s="118" t="s">
        <v>415</v>
      </c>
      <c r="E13" s="119" t="s">
        <v>416</v>
      </c>
      <c r="F13" s="119" t="s">
        <v>417</v>
      </c>
    </row>
    <row r="14" spans="1:9" x14ac:dyDescent="0.2">
      <c r="A14" s="373" t="s">
        <v>11</v>
      </c>
      <c r="B14" s="374" t="str">
        <f>'RESUMO '!B20</f>
        <v>ADMINISTRAÇÃO</v>
      </c>
      <c r="C14" s="156">
        <f>SUM(D14:F14)</f>
        <v>1</v>
      </c>
      <c r="D14" s="130">
        <f>D15/C15</f>
        <v>0.33333333333333331</v>
      </c>
      <c r="E14" s="131">
        <f>E15/C15</f>
        <v>0.33333333333333331</v>
      </c>
      <c r="F14" s="131">
        <f>F15/C15</f>
        <v>0.33333333333333331</v>
      </c>
    </row>
    <row r="15" spans="1:9" x14ac:dyDescent="0.2">
      <c r="A15" s="373"/>
      <c r="B15" s="374"/>
      <c r="C15" s="157">
        <f>'RESUMO '!E20</f>
        <v>29425.200000000001</v>
      </c>
      <c r="D15" s="132">
        <v>9808.4</v>
      </c>
      <c r="E15" s="133">
        <v>9808.4</v>
      </c>
      <c r="F15" s="133">
        <v>9808.4</v>
      </c>
      <c r="H15" s="129">
        <f>D15+E15+F15</f>
        <v>29425.199999999997</v>
      </c>
      <c r="I15" s="129">
        <f>H15-C15</f>
        <v>0</v>
      </c>
    </row>
    <row r="16" spans="1:9" x14ac:dyDescent="0.2">
      <c r="A16" s="373" t="s">
        <v>397</v>
      </c>
      <c r="B16" s="374" t="str">
        <f>'RESUMO '!B21</f>
        <v>SERVIÇOS PRELIMINARES</v>
      </c>
      <c r="C16" s="156">
        <f>SUM(D16:E16)</f>
        <v>1</v>
      </c>
      <c r="D16" s="130">
        <v>1</v>
      </c>
      <c r="E16" s="131">
        <v>0</v>
      </c>
      <c r="F16" s="131">
        <v>0</v>
      </c>
    </row>
    <row r="17" spans="1:8" x14ac:dyDescent="0.2">
      <c r="A17" s="373"/>
      <c r="B17" s="374"/>
      <c r="C17" s="157">
        <f>'RESUMO '!E21</f>
        <v>7046.08</v>
      </c>
      <c r="D17" s="132">
        <f>$C17*D16</f>
        <v>7046.08</v>
      </c>
      <c r="E17" s="133">
        <f t="shared" ref="E17" si="0">$C17*E16</f>
        <v>0</v>
      </c>
      <c r="F17" s="133">
        <f t="shared" ref="F17" si="1">$C17*F16</f>
        <v>0</v>
      </c>
    </row>
    <row r="18" spans="1:8" x14ac:dyDescent="0.2">
      <c r="A18" s="373" t="s">
        <v>398</v>
      </c>
      <c r="B18" s="374" t="str">
        <f>'RESUMO '!B22</f>
        <v>MOVIMENTO EM TERRA</v>
      </c>
      <c r="C18" s="156">
        <f>SUM(D18:E18)</f>
        <v>1</v>
      </c>
      <c r="D18" s="130">
        <v>1</v>
      </c>
      <c r="E18" s="131">
        <v>0</v>
      </c>
      <c r="F18" s="131">
        <v>0</v>
      </c>
    </row>
    <row r="19" spans="1:8" x14ac:dyDescent="0.2">
      <c r="A19" s="373"/>
      <c r="B19" s="374"/>
      <c r="C19" s="157">
        <f>'RESUMO '!E22</f>
        <v>354.58</v>
      </c>
      <c r="D19" s="132">
        <f>$C19*D18</f>
        <v>354.58</v>
      </c>
      <c r="E19" s="133">
        <f t="shared" ref="E19" si="2">$C19*E18</f>
        <v>0</v>
      </c>
      <c r="F19" s="133">
        <f t="shared" ref="F19" si="3">$C19*F18</f>
        <v>0</v>
      </c>
    </row>
    <row r="20" spans="1:8" x14ac:dyDescent="0.2">
      <c r="A20" s="373" t="s">
        <v>399</v>
      </c>
      <c r="B20" s="374" t="str">
        <f>'RESUMO '!B23</f>
        <v>INFRAESTRUTURA</v>
      </c>
      <c r="C20" s="156">
        <f>SUM(D20:E20)</f>
        <v>1</v>
      </c>
      <c r="D20" s="130">
        <v>1</v>
      </c>
      <c r="E20" s="131">
        <v>0</v>
      </c>
      <c r="F20" s="131">
        <v>0</v>
      </c>
    </row>
    <row r="21" spans="1:8" x14ac:dyDescent="0.2">
      <c r="A21" s="373"/>
      <c r="B21" s="374"/>
      <c r="C21" s="157">
        <f>'RESUMO '!E23</f>
        <v>20097</v>
      </c>
      <c r="D21" s="132">
        <f>$C21*D20</f>
        <v>20097</v>
      </c>
      <c r="E21" s="133">
        <f t="shared" ref="E21" si="4">$C21*E20</f>
        <v>0</v>
      </c>
      <c r="F21" s="133">
        <f t="shared" ref="F21" si="5">$C21*F20</f>
        <v>0</v>
      </c>
    </row>
    <row r="22" spans="1:8" x14ac:dyDescent="0.2">
      <c r="A22" s="373" t="s">
        <v>400</v>
      </c>
      <c r="B22" s="374" t="str">
        <f>'RESUMO '!B24</f>
        <v>PAREDES E PAINÉIS</v>
      </c>
      <c r="C22" s="156">
        <f>SUM(D22:E22)</f>
        <v>1</v>
      </c>
      <c r="D22" s="130">
        <v>0.5</v>
      </c>
      <c r="E22" s="131">
        <v>0.5</v>
      </c>
      <c r="F22" s="131">
        <v>0</v>
      </c>
    </row>
    <row r="23" spans="1:8" x14ac:dyDescent="0.2">
      <c r="A23" s="373"/>
      <c r="B23" s="374"/>
      <c r="C23" s="157">
        <f>'RESUMO '!E24</f>
        <v>65908.710000000006</v>
      </c>
      <c r="D23" s="132">
        <f>$C23*D22</f>
        <v>32954.355000000003</v>
      </c>
      <c r="E23" s="133">
        <f t="shared" ref="E23" si="6">$C23*E22</f>
        <v>32954.355000000003</v>
      </c>
      <c r="F23" s="133">
        <f t="shared" ref="F23" si="7">$C23*F22</f>
        <v>0</v>
      </c>
    </row>
    <row r="24" spans="1:8" x14ac:dyDescent="0.2">
      <c r="A24" s="373" t="s">
        <v>401</v>
      </c>
      <c r="B24" s="374" t="str">
        <f>'RESUMO '!B25</f>
        <v>COBERTURA</v>
      </c>
      <c r="C24" s="156">
        <f>SUM(D24:E24)</f>
        <v>1</v>
      </c>
      <c r="D24" s="130">
        <v>0</v>
      </c>
      <c r="E24" s="131">
        <v>1</v>
      </c>
      <c r="F24" s="131">
        <v>0</v>
      </c>
    </row>
    <row r="25" spans="1:8" x14ac:dyDescent="0.2">
      <c r="A25" s="373"/>
      <c r="B25" s="374"/>
      <c r="C25" s="157">
        <f>'RESUMO '!E25</f>
        <v>25217.059999999998</v>
      </c>
      <c r="D25" s="132">
        <f>$C25*D24</f>
        <v>0</v>
      </c>
      <c r="E25" s="133">
        <f t="shared" ref="E25" si="8">$C25*E24</f>
        <v>25217.059999999998</v>
      </c>
      <c r="F25" s="133">
        <f t="shared" ref="F25" si="9">$C25*F24</f>
        <v>0</v>
      </c>
    </row>
    <row r="26" spans="1:8" x14ac:dyDescent="0.2">
      <c r="A26" s="373" t="s">
        <v>402</v>
      </c>
      <c r="B26" s="374" t="str">
        <f>'RESUMO '!B26</f>
        <v>FORRO</v>
      </c>
      <c r="C26" s="156">
        <f>SUM(D26:E26)</f>
        <v>1</v>
      </c>
      <c r="D26" s="130"/>
      <c r="E26" s="131">
        <v>1</v>
      </c>
      <c r="F26" s="131"/>
    </row>
    <row r="27" spans="1:8" x14ac:dyDescent="0.2">
      <c r="A27" s="373"/>
      <c r="B27" s="374"/>
      <c r="C27" s="157">
        <f>'RESUMO '!E26</f>
        <v>22436.02</v>
      </c>
      <c r="D27" s="132">
        <f>$C27*D26</f>
        <v>0</v>
      </c>
      <c r="E27" s="133">
        <f t="shared" ref="E27" si="10">$C27*E26</f>
        <v>22436.02</v>
      </c>
      <c r="F27" s="133">
        <f t="shared" ref="F27" si="11">$C27*F26</f>
        <v>0</v>
      </c>
    </row>
    <row r="28" spans="1:8" ht="15" customHeight="1" x14ac:dyDescent="0.2">
      <c r="A28" s="373" t="s">
        <v>403</v>
      </c>
      <c r="B28" s="374" t="str">
        <f>'RESUMO '!B27</f>
        <v>ESQUADRIAS</v>
      </c>
      <c r="C28" s="156">
        <f>SUM(D28:F28)</f>
        <v>1</v>
      </c>
      <c r="D28" s="130">
        <v>0</v>
      </c>
      <c r="E28" s="131">
        <v>1</v>
      </c>
      <c r="F28" s="131">
        <v>0</v>
      </c>
    </row>
    <row r="29" spans="1:8" x14ac:dyDescent="0.2">
      <c r="A29" s="373"/>
      <c r="B29" s="374"/>
      <c r="C29" s="157">
        <f>'RESUMO '!E27</f>
        <v>22858.339999999997</v>
      </c>
      <c r="D29" s="132">
        <f>$C29*D28</f>
        <v>0</v>
      </c>
      <c r="E29" s="133">
        <f t="shared" ref="E29" si="12">$C29*E28</f>
        <v>22858.339999999997</v>
      </c>
      <c r="F29" s="133">
        <f t="shared" ref="F29" si="13">$C29*F28</f>
        <v>0</v>
      </c>
      <c r="H29" s="120"/>
    </row>
    <row r="30" spans="1:8" ht="14.25" customHeight="1" x14ac:dyDescent="0.2">
      <c r="A30" s="373" t="s">
        <v>404</v>
      </c>
      <c r="B30" s="374" t="str">
        <f>'RESUMO '!B28</f>
        <v>PAVIMENTAÇÃO</v>
      </c>
      <c r="C30" s="156">
        <f>SUM(D30:E30)</f>
        <v>1</v>
      </c>
      <c r="D30" s="130">
        <v>0</v>
      </c>
      <c r="E30" s="131">
        <v>1</v>
      </c>
      <c r="F30" s="131">
        <v>0</v>
      </c>
    </row>
    <row r="31" spans="1:8" ht="14.25" customHeight="1" x14ac:dyDescent="0.2">
      <c r="A31" s="373"/>
      <c r="B31" s="374"/>
      <c r="C31" s="157">
        <f>'RESUMO '!E28</f>
        <v>34553.269999999997</v>
      </c>
      <c r="D31" s="132">
        <f>$C31*D30</f>
        <v>0</v>
      </c>
      <c r="E31" s="133">
        <f t="shared" ref="E31" si="14">$C31*E30</f>
        <v>34553.269999999997</v>
      </c>
      <c r="F31" s="133">
        <f t="shared" ref="F31" si="15">$C31*F30</f>
        <v>0</v>
      </c>
    </row>
    <row r="32" spans="1:8" x14ac:dyDescent="0.2">
      <c r="A32" s="373" t="s">
        <v>405</v>
      </c>
      <c r="B32" s="374" t="str">
        <f>'RESUMO '!B29</f>
        <v>PINTURA</v>
      </c>
      <c r="C32" s="156">
        <f>SUM(D32:F32)</f>
        <v>1</v>
      </c>
      <c r="D32" s="130">
        <v>0</v>
      </c>
      <c r="E32" s="131">
        <v>0</v>
      </c>
      <c r="F32" s="131">
        <v>1</v>
      </c>
    </row>
    <row r="33" spans="1:6" x14ac:dyDescent="0.2">
      <c r="A33" s="373"/>
      <c r="B33" s="374"/>
      <c r="C33" s="157">
        <f>'RESUMO '!E29</f>
        <v>9478.41</v>
      </c>
      <c r="D33" s="132">
        <f>$C33*D32</f>
        <v>0</v>
      </c>
      <c r="E33" s="133">
        <f t="shared" ref="E33" si="16">$C33*E32</f>
        <v>0</v>
      </c>
      <c r="F33" s="133">
        <f t="shared" ref="F33" si="17">$C33*F32</f>
        <v>9478.41</v>
      </c>
    </row>
    <row r="34" spans="1:6" x14ac:dyDescent="0.2">
      <c r="A34" s="373" t="s">
        <v>406</v>
      </c>
      <c r="B34" s="374" t="str">
        <f>'RESUMO '!B30</f>
        <v>LOUÇAS E METAIS</v>
      </c>
      <c r="C34" s="156">
        <f>SUM(D34:F34)</f>
        <v>1</v>
      </c>
      <c r="D34" s="130">
        <v>0</v>
      </c>
      <c r="E34" s="131">
        <v>0</v>
      </c>
      <c r="F34" s="131">
        <v>1</v>
      </c>
    </row>
    <row r="35" spans="1:6" x14ac:dyDescent="0.2">
      <c r="A35" s="373"/>
      <c r="B35" s="374"/>
      <c r="C35" s="157">
        <f>'RESUMO '!E30</f>
        <v>6857.9300000000012</v>
      </c>
      <c r="D35" s="132">
        <f>$C35*D34</f>
        <v>0</v>
      </c>
      <c r="E35" s="133">
        <f t="shared" ref="E35" si="18">$C35*E34</f>
        <v>0</v>
      </c>
      <c r="F35" s="133">
        <f t="shared" ref="F35" si="19">$C35*F34</f>
        <v>6857.9300000000012</v>
      </c>
    </row>
    <row r="36" spans="1:6" x14ac:dyDescent="0.2">
      <c r="A36" s="373" t="s">
        <v>407</v>
      </c>
      <c r="B36" s="374" t="str">
        <f>'RESUMO '!B31</f>
        <v>INSTALAÇÕES ELÉTRICAS</v>
      </c>
      <c r="C36" s="156">
        <f>SUM(D36:F36)</f>
        <v>1</v>
      </c>
      <c r="D36" s="130">
        <v>0</v>
      </c>
      <c r="E36" s="131">
        <v>0</v>
      </c>
      <c r="F36" s="131">
        <v>1</v>
      </c>
    </row>
    <row r="37" spans="1:6" x14ac:dyDescent="0.2">
      <c r="A37" s="373"/>
      <c r="B37" s="374"/>
      <c r="C37" s="157">
        <f>'RESUMO '!E31</f>
        <v>15966.200000000003</v>
      </c>
      <c r="D37" s="132">
        <f>$C37*D36</f>
        <v>0</v>
      </c>
      <c r="E37" s="133">
        <f t="shared" ref="E37" si="20">$C37*E36</f>
        <v>0</v>
      </c>
      <c r="F37" s="133">
        <f t="shared" ref="F37" si="21">$C37*F36</f>
        <v>15966.200000000003</v>
      </c>
    </row>
    <row r="38" spans="1:6" x14ac:dyDescent="0.2">
      <c r="A38" s="373" t="s">
        <v>408</v>
      </c>
      <c r="B38" s="374" t="str">
        <f>'RESUMO '!B32</f>
        <v>INSTALAÇÕES HIDROSSANITÁRIA</v>
      </c>
      <c r="C38" s="156">
        <f>SUM(D38:F38)</f>
        <v>1</v>
      </c>
      <c r="D38" s="130">
        <v>0</v>
      </c>
      <c r="E38" s="131">
        <v>0</v>
      </c>
      <c r="F38" s="131">
        <v>1</v>
      </c>
    </row>
    <row r="39" spans="1:6" x14ac:dyDescent="0.2">
      <c r="A39" s="373"/>
      <c r="B39" s="374"/>
      <c r="C39" s="157">
        <f>'RESUMO '!E32</f>
        <v>23777.360000000004</v>
      </c>
      <c r="D39" s="132">
        <f>$C39*D38</f>
        <v>0</v>
      </c>
      <c r="E39" s="133">
        <f t="shared" ref="E39" si="22">$C39*E38</f>
        <v>0</v>
      </c>
      <c r="F39" s="133">
        <f t="shared" ref="F39" si="23">$C39*F38</f>
        <v>23777.360000000004</v>
      </c>
    </row>
    <row r="40" spans="1:6" x14ac:dyDescent="0.2">
      <c r="A40" s="373" t="s">
        <v>409</v>
      </c>
      <c r="B40" s="374" t="str">
        <f>'RESUMO '!B33</f>
        <v>RAMPA</v>
      </c>
      <c r="C40" s="156">
        <f>SUM(D40:F40)</f>
        <v>1</v>
      </c>
      <c r="D40" s="130">
        <v>0</v>
      </c>
      <c r="E40" s="131">
        <v>0</v>
      </c>
      <c r="F40" s="131">
        <v>1</v>
      </c>
    </row>
    <row r="41" spans="1:6" x14ac:dyDescent="0.2">
      <c r="A41" s="373"/>
      <c r="B41" s="374"/>
      <c r="C41" s="157">
        <f>'RESUMO '!F33</f>
        <v>4073.91</v>
      </c>
      <c r="D41" s="132">
        <f>$C41*D40</f>
        <v>0</v>
      </c>
      <c r="E41" s="133">
        <f t="shared" ref="E41:E43" si="24">$C41*E40</f>
        <v>0</v>
      </c>
      <c r="F41" s="133">
        <f>C41*F40</f>
        <v>4073.91</v>
      </c>
    </row>
    <row r="42" spans="1:6" x14ac:dyDescent="0.2">
      <c r="A42" s="373" t="s">
        <v>410</v>
      </c>
      <c r="B42" s="374" t="str">
        <f>'RESUMO '!B34</f>
        <v>LIMPEZA FINAL DA OBRA</v>
      </c>
      <c r="C42" s="156">
        <f>SUM(D42:F42)</f>
        <v>1</v>
      </c>
      <c r="D42" s="130">
        <v>0</v>
      </c>
      <c r="E42" s="131">
        <v>0</v>
      </c>
      <c r="F42" s="131">
        <v>1</v>
      </c>
    </row>
    <row r="43" spans="1:6" x14ac:dyDescent="0.2">
      <c r="A43" s="373"/>
      <c r="B43" s="374"/>
      <c r="C43" s="157">
        <f>'Orçamento Sintético'!I90</f>
        <v>1008.59</v>
      </c>
      <c r="D43" s="132">
        <f>$C43*D42</f>
        <v>0</v>
      </c>
      <c r="E43" s="133">
        <f t="shared" si="24"/>
        <v>0</v>
      </c>
      <c r="F43" s="133">
        <f>F42*C43</f>
        <v>1008.59</v>
      </c>
    </row>
    <row r="44" spans="1:6" x14ac:dyDescent="0.2">
      <c r="A44" s="121"/>
      <c r="B44" s="122"/>
      <c r="C44" s="123"/>
      <c r="D44" s="134"/>
      <c r="E44" s="135"/>
      <c r="F44" s="135"/>
    </row>
    <row r="45" spans="1:6" ht="15" thickBot="1" x14ac:dyDescent="0.25">
      <c r="A45" s="386"/>
      <c r="B45" s="387"/>
      <c r="C45" s="387"/>
      <c r="D45" s="387"/>
      <c r="E45" s="388"/>
      <c r="F45" s="106"/>
    </row>
    <row r="46" spans="1:6" ht="15" thickBot="1" x14ac:dyDescent="0.25">
      <c r="A46" s="389" t="s">
        <v>411</v>
      </c>
      <c r="B46" s="390"/>
      <c r="C46" s="390"/>
      <c r="D46" s="124">
        <f>D47/'RESUMO '!F35</f>
        <v>0.24306628626867646</v>
      </c>
      <c r="E46" s="124">
        <f>E47/'RESUMO '!F35</f>
        <v>0.51140984670723932</v>
      </c>
      <c r="F46" s="124">
        <f>F47/'RESUMO '!F35</f>
        <v>0.24552386702408435</v>
      </c>
    </row>
    <row r="47" spans="1:6" ht="15" thickBot="1" x14ac:dyDescent="0.25">
      <c r="A47" s="389" t="s">
        <v>412</v>
      </c>
      <c r="B47" s="390"/>
      <c r="C47" s="390"/>
      <c r="D47" s="125">
        <f>SUM(D43+D41+D39+D37+D35+D33+D31+D29+D27+D25+D23+D21+D19+D17+D15)</f>
        <v>70260.415000000008</v>
      </c>
      <c r="E47" s="125">
        <f>E15+E17+E19+E21+E23+E25+E27+E29+E31+E33+E35+E37+E39+E41+E43</f>
        <v>147827.44500000001</v>
      </c>
      <c r="F47" s="125">
        <f>SUM(F43+F41+F39+F37+F35+F33+F31+F29+F27+F25+F23+F21+F19+F17+F15)</f>
        <v>70970.8</v>
      </c>
    </row>
    <row r="48" spans="1:6" ht="15" thickBot="1" x14ac:dyDescent="0.25">
      <c r="A48" s="389" t="s">
        <v>413</v>
      </c>
      <c r="B48" s="390"/>
      <c r="C48" s="390"/>
      <c r="D48" s="124">
        <f>IFERROR(D46,0)</f>
        <v>0.24306628626867646</v>
      </c>
      <c r="E48" s="124">
        <f>IFERROR(D48+E46,0)</f>
        <v>0.75447613297591576</v>
      </c>
      <c r="F48" s="124">
        <f>IFERROR(E48+F46,0)</f>
        <v>1</v>
      </c>
    </row>
    <row r="49" spans="1:11" ht="15" thickBot="1" x14ac:dyDescent="0.25">
      <c r="A49" s="391" t="s">
        <v>414</v>
      </c>
      <c r="B49" s="392"/>
      <c r="C49" s="392"/>
      <c r="D49" s="126">
        <f>D47</f>
        <v>70260.415000000008</v>
      </c>
      <c r="E49" s="126">
        <f>D49+E47</f>
        <v>218087.86000000002</v>
      </c>
      <c r="F49" s="126">
        <f>E49+F47</f>
        <v>289058.66000000003</v>
      </c>
    </row>
    <row r="50" spans="1:11" x14ac:dyDescent="0.2">
      <c r="A50" s="196"/>
      <c r="B50" s="197"/>
      <c r="C50" s="197"/>
      <c r="D50" s="197"/>
      <c r="E50" s="197"/>
      <c r="F50" s="106"/>
    </row>
    <row r="51" spans="1:11" x14ac:dyDescent="0.2">
      <c r="A51" s="196"/>
      <c r="B51" s="197"/>
      <c r="C51" s="197"/>
      <c r="D51" s="197"/>
      <c r="E51" s="197"/>
      <c r="F51" s="106"/>
    </row>
    <row r="52" spans="1:11" ht="13.9" customHeight="1" x14ac:dyDescent="0.2">
      <c r="A52" s="196"/>
      <c r="B52" s="197"/>
      <c r="C52" s="198"/>
      <c r="D52" s="198"/>
      <c r="E52" s="198"/>
      <c r="F52" s="199"/>
      <c r="G52" s="20"/>
      <c r="H52" s="20"/>
      <c r="I52" s="20"/>
      <c r="J52" s="20"/>
      <c r="K52" s="20"/>
    </row>
    <row r="53" spans="1:11" x14ac:dyDescent="0.2">
      <c r="A53" s="196"/>
      <c r="B53" s="197"/>
      <c r="C53" s="200"/>
      <c r="D53" s="200"/>
      <c r="E53" s="200"/>
      <c r="F53" s="201"/>
      <c r="G53" s="21"/>
      <c r="H53" s="21"/>
      <c r="I53" s="21"/>
      <c r="J53" s="21"/>
      <c r="K53" s="21"/>
    </row>
    <row r="54" spans="1:11" x14ac:dyDescent="0.2">
      <c r="A54" s="196"/>
      <c r="B54" s="197"/>
      <c r="C54" s="197"/>
      <c r="D54" s="197"/>
      <c r="E54" s="197"/>
      <c r="F54" s="106"/>
    </row>
    <row r="55" spans="1:11" x14ac:dyDescent="0.2">
      <c r="A55" s="196"/>
      <c r="B55" s="197"/>
      <c r="C55" s="197"/>
      <c r="D55" s="197"/>
      <c r="E55" s="197"/>
      <c r="F55" s="106"/>
    </row>
    <row r="56" spans="1:11" x14ac:dyDescent="0.2">
      <c r="A56" s="196"/>
      <c r="B56" s="197"/>
      <c r="C56" s="197"/>
      <c r="D56" s="197"/>
      <c r="E56" s="197"/>
      <c r="F56" s="106"/>
    </row>
    <row r="57" spans="1:11" ht="26.45" customHeight="1" x14ac:dyDescent="0.2">
      <c r="A57" s="196"/>
      <c r="B57" s="375" t="s">
        <v>374</v>
      </c>
      <c r="C57" s="375"/>
      <c r="D57" s="375"/>
      <c r="E57" s="375"/>
      <c r="F57" s="376"/>
    </row>
    <row r="58" spans="1:11" ht="15.75" thickBot="1" x14ac:dyDescent="0.25">
      <c r="A58" s="202"/>
      <c r="B58" s="377" t="s">
        <v>375</v>
      </c>
      <c r="C58" s="377"/>
      <c r="D58" s="377"/>
      <c r="E58" s="377"/>
      <c r="F58" s="378"/>
    </row>
  </sheetData>
  <mergeCells count="47">
    <mergeCell ref="B57:F57"/>
    <mergeCell ref="B58:F58"/>
    <mergeCell ref="A2:F3"/>
    <mergeCell ref="A4:F5"/>
    <mergeCell ref="A6:F7"/>
    <mergeCell ref="F8:F10"/>
    <mergeCell ref="A45:E45"/>
    <mergeCell ref="A46:C46"/>
    <mergeCell ref="A47:C47"/>
    <mergeCell ref="A48:C48"/>
    <mergeCell ref="A49:C49"/>
    <mergeCell ref="A11:F12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B24:B25"/>
    <mergeCell ref="A14:A15"/>
    <mergeCell ref="B14:B15"/>
    <mergeCell ref="A16:A17"/>
    <mergeCell ref="B16:B17"/>
    <mergeCell ref="A18:A19"/>
    <mergeCell ref="B18:B19"/>
    <mergeCell ref="A1:E1"/>
    <mergeCell ref="A8:B8"/>
    <mergeCell ref="C8:C10"/>
    <mergeCell ref="D8:E10"/>
    <mergeCell ref="A9:B9"/>
  </mergeCells>
  <conditionalFormatting sqref="D46:E46">
    <cfRule type="cellIs" dxfId="64" priority="53" stopIfTrue="1" operator="greaterThan">
      <formula>1</formula>
    </cfRule>
  </conditionalFormatting>
  <conditionalFormatting sqref="C16">
    <cfRule type="cellIs" dxfId="63" priority="69" operator="greaterThan">
      <formula>1</formula>
    </cfRule>
  </conditionalFormatting>
  <conditionalFormatting sqref="C18">
    <cfRule type="cellIs" dxfId="62" priority="67" operator="greaterThan">
      <formula>1</formula>
    </cfRule>
  </conditionalFormatting>
  <conditionalFormatting sqref="C22">
    <cfRule type="cellIs" dxfId="61" priority="66" operator="greaterThan">
      <formula>1</formula>
    </cfRule>
  </conditionalFormatting>
  <conditionalFormatting sqref="C26">
    <cfRule type="cellIs" dxfId="60" priority="65" operator="greaterThan">
      <formula>1</formula>
    </cfRule>
  </conditionalFormatting>
  <conditionalFormatting sqref="C32">
    <cfRule type="cellIs" dxfId="59" priority="64" operator="greaterThan">
      <formula>1</formula>
    </cfRule>
  </conditionalFormatting>
  <conditionalFormatting sqref="C36">
    <cfRule type="cellIs" dxfId="58" priority="63" operator="greaterThan">
      <formula>1</formula>
    </cfRule>
  </conditionalFormatting>
  <conditionalFormatting sqref="C40">
    <cfRule type="cellIs" dxfId="57" priority="62" operator="greaterThan">
      <formula>1</formula>
    </cfRule>
  </conditionalFormatting>
  <conditionalFormatting sqref="C24">
    <cfRule type="cellIs" dxfId="56" priority="61" operator="greaterThan">
      <formula>1</formula>
    </cfRule>
  </conditionalFormatting>
  <conditionalFormatting sqref="C28">
    <cfRule type="cellIs" dxfId="55" priority="60" operator="greaterThan">
      <formula>1</formula>
    </cfRule>
  </conditionalFormatting>
  <conditionalFormatting sqref="C30">
    <cfRule type="cellIs" dxfId="54" priority="59" operator="greaterThan">
      <formula>1</formula>
    </cfRule>
  </conditionalFormatting>
  <conditionalFormatting sqref="C34">
    <cfRule type="cellIs" dxfId="53" priority="58" operator="greaterThan">
      <formula>1</formula>
    </cfRule>
  </conditionalFormatting>
  <conditionalFormatting sqref="C38">
    <cfRule type="cellIs" dxfId="52" priority="57" operator="greaterThan">
      <formula>1</formula>
    </cfRule>
  </conditionalFormatting>
  <conditionalFormatting sqref="C32 C36 C38 C40 C30 C28 C26 C24 C22 C20 C18 C16 C14 C34">
    <cfRule type="cellIs" dxfId="51" priority="56" stopIfTrue="1" operator="greaterThan">
      <formula>1</formula>
    </cfRule>
    <cfRule type="dataBar" priority="68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{03660C39-4EFF-40DA-AD08-83C796E37BA7}</x14:id>
        </ext>
      </extLst>
    </cfRule>
  </conditionalFormatting>
  <conditionalFormatting sqref="C20">
    <cfRule type="cellIs" dxfId="50" priority="55" operator="greaterThan">
      <formula>1</formula>
    </cfRule>
  </conditionalFormatting>
  <conditionalFormatting sqref="D46:E46">
    <cfRule type="dataBar" priority="54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{B8B7261D-ED56-4BB3-B522-09D6BBA8A44F}</x14:id>
        </ext>
      </extLst>
    </cfRule>
  </conditionalFormatting>
  <conditionalFormatting sqref="C34">
    <cfRule type="cellIs" dxfId="49" priority="52" operator="greaterThan">
      <formula>1</formula>
    </cfRule>
  </conditionalFormatting>
  <conditionalFormatting sqref="C30">
    <cfRule type="cellIs" dxfId="48" priority="51" operator="greaterThan">
      <formula>1</formula>
    </cfRule>
  </conditionalFormatting>
  <conditionalFormatting sqref="C28">
    <cfRule type="cellIs" dxfId="47" priority="50" operator="greaterThan">
      <formula>1</formula>
    </cfRule>
  </conditionalFormatting>
  <conditionalFormatting sqref="C28">
    <cfRule type="cellIs" dxfId="46" priority="49" operator="greaterThan">
      <formula>1</formula>
    </cfRule>
  </conditionalFormatting>
  <conditionalFormatting sqref="C26">
    <cfRule type="cellIs" dxfId="45" priority="48" operator="greaterThan">
      <formula>1</formula>
    </cfRule>
  </conditionalFormatting>
  <conditionalFormatting sqref="C26">
    <cfRule type="cellIs" dxfId="44" priority="47" operator="greaterThan">
      <formula>1</formula>
    </cfRule>
  </conditionalFormatting>
  <conditionalFormatting sqref="C26">
    <cfRule type="cellIs" dxfId="43" priority="46" operator="greaterThan">
      <formula>1</formula>
    </cfRule>
  </conditionalFormatting>
  <conditionalFormatting sqref="C24">
    <cfRule type="cellIs" dxfId="42" priority="45" operator="greaterThan">
      <formula>1</formula>
    </cfRule>
  </conditionalFormatting>
  <conditionalFormatting sqref="C24">
    <cfRule type="cellIs" dxfId="41" priority="44" operator="greaterThan">
      <formula>1</formula>
    </cfRule>
  </conditionalFormatting>
  <conditionalFormatting sqref="C24">
    <cfRule type="cellIs" dxfId="40" priority="43" operator="greaterThan">
      <formula>1</formula>
    </cfRule>
  </conditionalFormatting>
  <conditionalFormatting sqref="C24">
    <cfRule type="cellIs" dxfId="39" priority="42" operator="greaterThan">
      <formula>1</formula>
    </cfRule>
  </conditionalFormatting>
  <conditionalFormatting sqref="C22">
    <cfRule type="cellIs" dxfId="38" priority="41" operator="greaterThan">
      <formula>1</formula>
    </cfRule>
  </conditionalFormatting>
  <conditionalFormatting sqref="C22">
    <cfRule type="cellIs" dxfId="37" priority="40" operator="greaterThan">
      <formula>1</formula>
    </cfRule>
  </conditionalFormatting>
  <conditionalFormatting sqref="C22">
    <cfRule type="cellIs" dxfId="36" priority="39" operator="greaterThan">
      <formula>1</formula>
    </cfRule>
  </conditionalFormatting>
  <conditionalFormatting sqref="C22">
    <cfRule type="cellIs" dxfId="35" priority="38" operator="greaterThan">
      <formula>1</formula>
    </cfRule>
  </conditionalFormatting>
  <conditionalFormatting sqref="C22">
    <cfRule type="cellIs" dxfId="34" priority="37" operator="greaterThan">
      <formula>1</formula>
    </cfRule>
  </conditionalFormatting>
  <conditionalFormatting sqref="C20">
    <cfRule type="cellIs" dxfId="33" priority="36" operator="greaterThan">
      <formula>1</formula>
    </cfRule>
  </conditionalFormatting>
  <conditionalFormatting sqref="C20">
    <cfRule type="cellIs" dxfId="32" priority="35" operator="greaterThan">
      <formula>1</formula>
    </cfRule>
  </conditionalFormatting>
  <conditionalFormatting sqref="C20">
    <cfRule type="cellIs" dxfId="31" priority="34" operator="greaterThan">
      <formula>1</formula>
    </cfRule>
  </conditionalFormatting>
  <conditionalFormatting sqref="C20">
    <cfRule type="cellIs" dxfId="30" priority="33" operator="greaterThan">
      <formula>1</formula>
    </cfRule>
  </conditionalFormatting>
  <conditionalFormatting sqref="C20">
    <cfRule type="cellIs" dxfId="29" priority="32" operator="greaterThan">
      <formula>1</formula>
    </cfRule>
  </conditionalFormatting>
  <conditionalFormatting sqref="C20">
    <cfRule type="cellIs" dxfId="28" priority="31" operator="greaterThan">
      <formula>1</formula>
    </cfRule>
  </conditionalFormatting>
  <conditionalFormatting sqref="C18">
    <cfRule type="cellIs" dxfId="27" priority="30" operator="greaterThan">
      <formula>1</formula>
    </cfRule>
  </conditionalFormatting>
  <conditionalFormatting sqref="C18">
    <cfRule type="cellIs" dxfId="26" priority="29" operator="greaterThan">
      <formula>1</formula>
    </cfRule>
  </conditionalFormatting>
  <conditionalFormatting sqref="C18">
    <cfRule type="cellIs" dxfId="25" priority="28" operator="greaterThan">
      <formula>1</formula>
    </cfRule>
  </conditionalFormatting>
  <conditionalFormatting sqref="C18">
    <cfRule type="cellIs" dxfId="24" priority="27" operator="greaterThan">
      <formula>1</formula>
    </cfRule>
  </conditionalFormatting>
  <conditionalFormatting sqref="C18">
    <cfRule type="cellIs" dxfId="23" priority="26" operator="greaterThan">
      <formula>1</formula>
    </cfRule>
  </conditionalFormatting>
  <conditionalFormatting sqref="C18">
    <cfRule type="cellIs" dxfId="22" priority="25" operator="greaterThan">
      <formula>1</formula>
    </cfRule>
  </conditionalFormatting>
  <conditionalFormatting sqref="C18">
    <cfRule type="cellIs" dxfId="21" priority="24" operator="greaterThan">
      <formula>1</formula>
    </cfRule>
  </conditionalFormatting>
  <conditionalFormatting sqref="C16">
    <cfRule type="cellIs" dxfId="20" priority="23" operator="greaterThan">
      <formula>1</formula>
    </cfRule>
  </conditionalFormatting>
  <conditionalFormatting sqref="C16">
    <cfRule type="cellIs" dxfId="19" priority="22" operator="greaterThan">
      <formula>1</formula>
    </cfRule>
  </conditionalFormatting>
  <conditionalFormatting sqref="C16">
    <cfRule type="cellIs" dxfId="18" priority="21" operator="greaterThan">
      <formula>1</formula>
    </cfRule>
  </conditionalFormatting>
  <conditionalFormatting sqref="C16">
    <cfRule type="cellIs" dxfId="17" priority="20" operator="greaterThan">
      <formula>1</formula>
    </cfRule>
  </conditionalFormatting>
  <conditionalFormatting sqref="C16">
    <cfRule type="cellIs" dxfId="16" priority="19" operator="greaterThan">
      <formula>1</formula>
    </cfRule>
  </conditionalFormatting>
  <conditionalFormatting sqref="C16">
    <cfRule type="cellIs" dxfId="15" priority="18" operator="greaterThan">
      <formula>1</formula>
    </cfRule>
  </conditionalFormatting>
  <conditionalFormatting sqref="C16">
    <cfRule type="cellIs" dxfId="14" priority="17" operator="greaterThan">
      <formula>1</formula>
    </cfRule>
  </conditionalFormatting>
  <conditionalFormatting sqref="C16">
    <cfRule type="cellIs" dxfId="13" priority="16" operator="greaterThan">
      <formula>1</formula>
    </cfRule>
  </conditionalFormatting>
  <conditionalFormatting sqref="C14">
    <cfRule type="cellIs" dxfId="12" priority="15" operator="greaterThan">
      <formula>1</formula>
    </cfRule>
  </conditionalFormatting>
  <conditionalFormatting sqref="C14">
    <cfRule type="cellIs" dxfId="11" priority="14" operator="greaterThan">
      <formula>1</formula>
    </cfRule>
  </conditionalFormatting>
  <conditionalFormatting sqref="C14">
    <cfRule type="cellIs" dxfId="10" priority="13" operator="greaterThan">
      <formula>1</formula>
    </cfRule>
  </conditionalFormatting>
  <conditionalFormatting sqref="C14">
    <cfRule type="cellIs" dxfId="9" priority="12" operator="greaterThan">
      <formula>1</formula>
    </cfRule>
  </conditionalFormatting>
  <conditionalFormatting sqref="C14">
    <cfRule type="cellIs" dxfId="8" priority="11" operator="greaterThan">
      <formula>1</formula>
    </cfRule>
  </conditionalFormatting>
  <conditionalFormatting sqref="C14">
    <cfRule type="cellIs" dxfId="7" priority="10" operator="greaterThan">
      <formula>1</formula>
    </cfRule>
  </conditionalFormatting>
  <conditionalFormatting sqref="C14">
    <cfRule type="cellIs" dxfId="6" priority="9" operator="greaterThan">
      <formula>1</formula>
    </cfRule>
  </conditionalFormatting>
  <conditionalFormatting sqref="C14">
    <cfRule type="cellIs" dxfId="5" priority="8" operator="greaterThan">
      <formula>1</formula>
    </cfRule>
  </conditionalFormatting>
  <conditionalFormatting sqref="C14">
    <cfRule type="cellIs" dxfId="4" priority="7" operator="greaterThan">
      <formula>1</formula>
    </cfRule>
  </conditionalFormatting>
  <conditionalFormatting sqref="C34">
    <cfRule type="cellIs" dxfId="3" priority="6" operator="greaterThan">
      <formula>1</formula>
    </cfRule>
  </conditionalFormatting>
  <conditionalFormatting sqref="C42">
    <cfRule type="cellIs" dxfId="2" priority="4" operator="greaterThan">
      <formula>1</formula>
    </cfRule>
  </conditionalFormatting>
  <conditionalFormatting sqref="C42">
    <cfRule type="cellIs" dxfId="1" priority="3" stopIfTrue="1" operator="greaterThan">
      <formula>1</formula>
    </cfRule>
    <cfRule type="dataBar" priority="5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{73357BD0-370A-4F62-9E55-C9E01454C6FF}</x14:id>
        </ext>
      </extLst>
    </cfRule>
  </conditionalFormatting>
  <conditionalFormatting sqref="F46">
    <cfRule type="cellIs" dxfId="0" priority="1" stopIfTrue="1" operator="greaterThan">
      <formula>1</formula>
    </cfRule>
  </conditionalFormatting>
  <conditionalFormatting sqref="F46">
    <cfRule type="dataBar" priority="2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{3D655E15-B7D3-4E72-A972-C67D26DC3A98}</x14:id>
        </ext>
      </extLst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rowBreaks count="1" manualBreakCount="1">
    <brk id="58" max="4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3660C39-4EFF-40DA-AD08-83C796E37BA7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C32 C36 C38 C40 C30 C28 C26 C24 C22 C20 C18 C16 C14 C34</xm:sqref>
        </x14:conditionalFormatting>
        <x14:conditionalFormatting xmlns:xm="http://schemas.microsoft.com/office/excel/2006/main">
          <x14:cfRule type="dataBar" id="{B8B7261D-ED56-4BB3-B522-09D6BBA8A44F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D46:E46</xm:sqref>
        </x14:conditionalFormatting>
        <x14:conditionalFormatting xmlns:xm="http://schemas.microsoft.com/office/excel/2006/main">
          <x14:cfRule type="dataBar" id="{73357BD0-370A-4F62-9E55-C9E01454C6FF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C42</xm:sqref>
        </x14:conditionalFormatting>
        <x14:conditionalFormatting xmlns:xm="http://schemas.microsoft.com/office/excel/2006/main">
          <x14:cfRule type="dataBar" id="{3D655E15-B7D3-4E72-A972-C67D26DC3A98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F46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39"/>
  <sheetViews>
    <sheetView tabSelected="1" showWhiteSpace="0" view="pageBreakPreview" zoomScale="60" zoomScaleNormal="100" workbookViewId="0">
      <selection activeCell="E836" sqref="E836"/>
    </sheetView>
  </sheetViews>
  <sheetFormatPr defaultColWidth="8.75" defaultRowHeight="14.25" x14ac:dyDescent="0.2"/>
  <cols>
    <col min="1" max="1" width="10" style="3" bestFit="1" customWidth="1"/>
    <col min="2" max="2" width="12" style="3" bestFit="1" customWidth="1"/>
    <col min="3" max="3" width="10" style="3" bestFit="1" customWidth="1"/>
    <col min="4" max="4" width="60" style="3" bestFit="1" customWidth="1"/>
    <col min="5" max="5" width="15" style="3" bestFit="1" customWidth="1"/>
    <col min="6" max="8" width="12" style="3" bestFit="1" customWidth="1"/>
    <col min="9" max="9" width="13" style="3" bestFit="1" customWidth="1"/>
    <col min="10" max="10" width="14" style="3" bestFit="1" customWidth="1"/>
    <col min="11" max="16384" width="8.75" style="3"/>
  </cols>
  <sheetData>
    <row r="1" spans="1:10" x14ac:dyDescent="0.2">
      <c r="A1" s="101"/>
      <c r="B1" s="102"/>
      <c r="C1" s="102"/>
      <c r="D1" s="102"/>
      <c r="E1" s="102"/>
      <c r="F1" s="102"/>
      <c r="G1" s="102"/>
      <c r="H1" s="102"/>
      <c r="I1" s="102"/>
      <c r="J1" s="104"/>
    </row>
    <row r="2" spans="1:10" x14ac:dyDescent="0.2">
      <c r="A2" s="105"/>
      <c r="B2" s="232"/>
      <c r="C2" s="232"/>
      <c r="D2" s="232"/>
      <c r="E2" s="232"/>
      <c r="F2" s="232"/>
      <c r="G2" s="232"/>
      <c r="H2" s="232"/>
      <c r="I2" s="232"/>
      <c r="J2" s="233"/>
    </row>
    <row r="3" spans="1:10" x14ac:dyDescent="0.2">
      <c r="A3" s="105"/>
      <c r="B3" s="232"/>
      <c r="C3" s="232"/>
      <c r="D3" s="232"/>
      <c r="E3" s="232"/>
      <c r="F3" s="232"/>
      <c r="G3" s="232"/>
      <c r="H3" s="232"/>
      <c r="I3" s="232"/>
      <c r="J3" s="233"/>
    </row>
    <row r="4" spans="1:10" ht="15" x14ac:dyDescent="0.2">
      <c r="A4" s="412" t="str">
        <f>'MEMORIA DE CALCULO'!A3:E3</f>
        <v>ESTADO DO AMAZONAS</v>
      </c>
      <c r="B4" s="413"/>
      <c r="C4" s="413"/>
      <c r="D4" s="413"/>
      <c r="E4" s="413"/>
      <c r="F4" s="413"/>
      <c r="G4" s="413"/>
      <c r="H4" s="413"/>
      <c r="I4" s="413"/>
      <c r="J4" s="414"/>
    </row>
    <row r="5" spans="1:10" x14ac:dyDescent="0.2">
      <c r="A5" s="409" t="str">
        <f>'MEMORIA DE CALCULO'!A4:E4</f>
        <v>PREFEITURA MUNICIPAL DE EIRUNEPÉ</v>
      </c>
      <c r="B5" s="410"/>
      <c r="C5" s="410"/>
      <c r="D5" s="410"/>
      <c r="E5" s="410"/>
      <c r="F5" s="410"/>
      <c r="G5" s="410"/>
      <c r="H5" s="410"/>
      <c r="I5" s="410"/>
      <c r="J5" s="411"/>
    </row>
    <row r="6" spans="1:10" x14ac:dyDescent="0.2">
      <c r="A6" s="409" t="str">
        <f>'MEMORIA DE CALCULO'!A5:E5</f>
        <v>ASSESSORIA EXECUTIVA DE PROJETOS E CONVÊNIOS</v>
      </c>
      <c r="B6" s="410"/>
      <c r="C6" s="410"/>
      <c r="D6" s="410"/>
      <c r="E6" s="410"/>
      <c r="F6" s="410"/>
      <c r="G6" s="410"/>
      <c r="H6" s="410"/>
      <c r="I6" s="410"/>
      <c r="J6" s="411"/>
    </row>
    <row r="7" spans="1:10" x14ac:dyDescent="0.2">
      <c r="A7" s="238"/>
      <c r="B7" s="236"/>
      <c r="C7" s="236"/>
      <c r="D7" s="236"/>
      <c r="E7" s="236"/>
      <c r="F7" s="236"/>
      <c r="G7" s="236"/>
      <c r="H7" s="236"/>
      <c r="I7" s="236"/>
      <c r="J7" s="239"/>
    </row>
    <row r="8" spans="1:10" ht="13.9" customHeight="1" x14ac:dyDescent="0.2">
      <c r="A8" s="415" t="str">
        <f>'MEMORIA DE CALCULO'!$A$6</f>
        <v xml:space="preserve">OBRA: CONSTRUÇÃO DE ESCOLA DE MADEIRA-TIPO 2 </v>
      </c>
      <c r="B8" s="416"/>
      <c r="C8" s="416"/>
      <c r="D8" s="416"/>
      <c r="E8" s="410" t="str">
        <f>'Orçamento Sintético'!F7</f>
        <v>SINAPI - 03/2025 - Amazonas
ORSE - 01/2025 - Sergipe
SEINFRA - 028 - Ceará
SETOP - 01/2025 - Minas Gerais
SUDECAP - 01/2025 - Minas Gerais</v>
      </c>
      <c r="F8" s="410"/>
      <c r="G8" s="410"/>
      <c r="H8" s="410" t="str">
        <f>'Orçamento Sintético'!I7</f>
        <v>Encargos Sociais: Desonerado Horista: 84,20% Mensalista:46,86%</v>
      </c>
      <c r="I8" s="423" t="str">
        <f>'Orçamento Sintético'!I9</f>
        <v>BDI: 28,82%</v>
      </c>
      <c r="J8" s="424"/>
    </row>
    <row r="9" spans="1:10" x14ac:dyDescent="0.2">
      <c r="A9" s="415" t="str">
        <f>'MEMORIA DE CALCULO'!$A$7:$E$7</f>
        <v>LOCAL: COMUNIDADE CIGANO, ZONA RURAL DO MUNICÍPIO DE EIRUNEPÉ-AM</v>
      </c>
      <c r="B9" s="416"/>
      <c r="C9" s="416"/>
      <c r="D9" s="416"/>
      <c r="E9" s="410"/>
      <c r="F9" s="410"/>
      <c r="G9" s="410"/>
      <c r="H9" s="410"/>
      <c r="I9" s="423"/>
      <c r="J9" s="424"/>
    </row>
    <row r="10" spans="1:10" ht="37.9" customHeight="1" x14ac:dyDescent="0.2">
      <c r="A10" s="415" t="str">
        <f>'MEMORIA DE CALCULO'!$A$8:$B$8</f>
        <v xml:space="preserve">INTERESSADO: PREFEITURA MUNICIPAL DE EIRUNEPÉ/AM  </v>
      </c>
      <c r="B10" s="416"/>
      <c r="C10" s="416"/>
      <c r="D10" s="416"/>
      <c r="E10" s="410"/>
      <c r="F10" s="410"/>
      <c r="G10" s="410"/>
      <c r="H10" s="410"/>
      <c r="I10" s="423"/>
      <c r="J10" s="424"/>
    </row>
    <row r="11" spans="1:10" ht="15" x14ac:dyDescent="0.25">
      <c r="A11" s="402" t="s">
        <v>452</v>
      </c>
      <c r="B11" s="282"/>
      <c r="C11" s="282"/>
      <c r="D11" s="282"/>
      <c r="E11" s="282"/>
      <c r="F11" s="282"/>
      <c r="G11" s="282"/>
      <c r="H11" s="282"/>
      <c r="I11" s="282"/>
      <c r="J11" s="283"/>
    </row>
    <row r="12" spans="1:10" ht="24" customHeight="1" x14ac:dyDescent="0.2">
      <c r="A12" s="175" t="s">
        <v>11</v>
      </c>
      <c r="B12" s="243"/>
      <c r="C12" s="243"/>
      <c r="D12" s="243" t="s">
        <v>13</v>
      </c>
      <c r="E12" s="243"/>
      <c r="F12" s="403"/>
      <c r="G12" s="403"/>
      <c r="H12" s="158"/>
      <c r="I12" s="243"/>
      <c r="J12" s="176">
        <v>29425.200000000001</v>
      </c>
    </row>
    <row r="13" spans="1:10" ht="18" customHeight="1" x14ac:dyDescent="0.2">
      <c r="A13" s="249" t="s">
        <v>15</v>
      </c>
      <c r="B13" s="250" t="s">
        <v>2</v>
      </c>
      <c r="C13" s="244" t="s">
        <v>3</v>
      </c>
      <c r="D13" s="244" t="s">
        <v>4</v>
      </c>
      <c r="E13" s="401" t="s">
        <v>453</v>
      </c>
      <c r="F13" s="401"/>
      <c r="G13" s="159" t="s">
        <v>5</v>
      </c>
      <c r="H13" s="250" t="s">
        <v>6</v>
      </c>
      <c r="I13" s="250" t="s">
        <v>7</v>
      </c>
      <c r="J13" s="251" t="s">
        <v>9</v>
      </c>
    </row>
    <row r="14" spans="1:10" ht="25.9" customHeight="1" x14ac:dyDescent="0.2">
      <c r="A14" s="177" t="s">
        <v>454</v>
      </c>
      <c r="B14" s="160" t="s">
        <v>16</v>
      </c>
      <c r="C14" s="245" t="s">
        <v>17</v>
      </c>
      <c r="D14" s="245" t="s">
        <v>18</v>
      </c>
      <c r="E14" s="404" t="s">
        <v>455</v>
      </c>
      <c r="F14" s="404"/>
      <c r="G14" s="161" t="s">
        <v>19</v>
      </c>
      <c r="H14" s="162">
        <v>1</v>
      </c>
      <c r="I14" s="163">
        <v>115.88</v>
      </c>
      <c r="J14" s="178">
        <v>115.88</v>
      </c>
    </row>
    <row r="15" spans="1:10" ht="25.9" customHeight="1" x14ac:dyDescent="0.2">
      <c r="A15" s="179" t="s">
        <v>456</v>
      </c>
      <c r="B15" s="164" t="s">
        <v>457</v>
      </c>
      <c r="C15" s="246" t="s">
        <v>17</v>
      </c>
      <c r="D15" s="246" t="s">
        <v>458</v>
      </c>
      <c r="E15" s="405" t="s">
        <v>455</v>
      </c>
      <c r="F15" s="405"/>
      <c r="G15" s="165" t="s">
        <v>19</v>
      </c>
      <c r="H15" s="166">
        <v>1</v>
      </c>
      <c r="I15" s="167">
        <v>1.65</v>
      </c>
      <c r="J15" s="180">
        <v>1.65</v>
      </c>
    </row>
    <row r="16" spans="1:10" ht="25.9" customHeight="1" x14ac:dyDescent="0.2">
      <c r="A16" s="181" t="s">
        <v>459</v>
      </c>
      <c r="B16" s="168" t="s">
        <v>460</v>
      </c>
      <c r="C16" s="247" t="s">
        <v>17</v>
      </c>
      <c r="D16" s="247" t="s">
        <v>461</v>
      </c>
      <c r="E16" s="399" t="s">
        <v>462</v>
      </c>
      <c r="F16" s="399"/>
      <c r="G16" s="169" t="s">
        <v>19</v>
      </c>
      <c r="H16" s="170">
        <v>1</v>
      </c>
      <c r="I16" s="171">
        <v>0.08</v>
      </c>
      <c r="J16" s="182">
        <v>0.08</v>
      </c>
    </row>
    <row r="17" spans="1:10" ht="25.9" customHeight="1" x14ac:dyDescent="0.2">
      <c r="A17" s="181" t="s">
        <v>459</v>
      </c>
      <c r="B17" s="168" t="s">
        <v>463</v>
      </c>
      <c r="C17" s="247" t="s">
        <v>17</v>
      </c>
      <c r="D17" s="247" t="s">
        <v>464</v>
      </c>
      <c r="E17" s="399" t="s">
        <v>465</v>
      </c>
      <c r="F17" s="399"/>
      <c r="G17" s="169" t="s">
        <v>19</v>
      </c>
      <c r="H17" s="170">
        <v>1</v>
      </c>
      <c r="I17" s="171">
        <v>1.43</v>
      </c>
      <c r="J17" s="182">
        <v>1.43</v>
      </c>
    </row>
    <row r="18" spans="1:10" ht="25.9" customHeight="1" x14ac:dyDescent="0.2">
      <c r="A18" s="181" t="s">
        <v>459</v>
      </c>
      <c r="B18" s="168" t="s">
        <v>466</v>
      </c>
      <c r="C18" s="247" t="s">
        <v>17</v>
      </c>
      <c r="D18" s="247" t="s">
        <v>467</v>
      </c>
      <c r="E18" s="399" t="s">
        <v>468</v>
      </c>
      <c r="F18" s="399"/>
      <c r="G18" s="169" t="s">
        <v>19</v>
      </c>
      <c r="H18" s="170">
        <v>1</v>
      </c>
      <c r="I18" s="171">
        <v>0.01</v>
      </c>
      <c r="J18" s="182">
        <v>0.01</v>
      </c>
    </row>
    <row r="19" spans="1:10" ht="25.9" customHeight="1" x14ac:dyDescent="0.2">
      <c r="A19" s="181" t="s">
        <v>459</v>
      </c>
      <c r="B19" s="168" t="s">
        <v>469</v>
      </c>
      <c r="C19" s="247" t="s">
        <v>17</v>
      </c>
      <c r="D19" s="247" t="s">
        <v>470</v>
      </c>
      <c r="E19" s="399" t="s">
        <v>468</v>
      </c>
      <c r="F19" s="399"/>
      <c r="G19" s="169" t="s">
        <v>19</v>
      </c>
      <c r="H19" s="170">
        <v>1</v>
      </c>
      <c r="I19" s="171">
        <v>0.77</v>
      </c>
      <c r="J19" s="182">
        <v>0.77</v>
      </c>
    </row>
    <row r="20" spans="1:10" ht="24" customHeight="1" x14ac:dyDescent="0.2">
      <c r="A20" s="181" t="s">
        <v>459</v>
      </c>
      <c r="B20" s="168" t="s">
        <v>471</v>
      </c>
      <c r="C20" s="247" t="s">
        <v>17</v>
      </c>
      <c r="D20" s="247" t="s">
        <v>472</v>
      </c>
      <c r="E20" s="399" t="s">
        <v>473</v>
      </c>
      <c r="F20" s="399"/>
      <c r="G20" s="169" t="s">
        <v>19</v>
      </c>
      <c r="H20" s="170">
        <v>1</v>
      </c>
      <c r="I20" s="171">
        <v>111.94</v>
      </c>
      <c r="J20" s="182">
        <v>111.94</v>
      </c>
    </row>
    <row r="21" spans="1:10" x14ac:dyDescent="0.2">
      <c r="A21" s="183"/>
      <c r="B21" s="248"/>
      <c r="C21" s="248"/>
      <c r="D21" s="248"/>
      <c r="E21" s="248" t="s">
        <v>474</v>
      </c>
      <c r="F21" s="184">
        <v>113.59</v>
      </c>
      <c r="G21" s="248" t="s">
        <v>475</v>
      </c>
      <c r="H21" s="184">
        <v>0</v>
      </c>
      <c r="I21" s="248" t="s">
        <v>476</v>
      </c>
      <c r="J21" s="185">
        <v>113.59</v>
      </c>
    </row>
    <row r="22" spans="1:10" ht="13.9" customHeight="1" x14ac:dyDescent="0.2">
      <c r="A22" s="183"/>
      <c r="B22" s="248"/>
      <c r="C22" s="248"/>
      <c r="D22" s="248"/>
      <c r="E22" s="248" t="s">
        <v>477</v>
      </c>
      <c r="F22" s="184">
        <v>33.39</v>
      </c>
      <c r="G22" s="248"/>
      <c r="H22" s="400" t="s">
        <v>478</v>
      </c>
      <c r="I22" s="400"/>
      <c r="J22" s="185">
        <v>149.27000000000001</v>
      </c>
    </row>
    <row r="23" spans="1:10" ht="49.9" customHeight="1" thickBot="1" x14ac:dyDescent="0.25">
      <c r="A23" s="240"/>
      <c r="B23" s="241"/>
      <c r="C23" s="241"/>
      <c r="D23" s="241"/>
      <c r="E23" s="241"/>
      <c r="F23" s="241"/>
      <c r="G23" s="241" t="s">
        <v>479</v>
      </c>
      <c r="H23" s="186" t="s">
        <v>480</v>
      </c>
      <c r="I23" s="241" t="s">
        <v>481</v>
      </c>
      <c r="J23" s="187">
        <v>17912.400000000001</v>
      </c>
    </row>
    <row r="24" spans="1:10" ht="1.1499999999999999" customHeight="1" thickTop="1" x14ac:dyDescent="0.2">
      <c r="A24" s="188"/>
      <c r="B24" s="172"/>
      <c r="C24" s="172"/>
      <c r="D24" s="172"/>
      <c r="E24" s="172"/>
      <c r="F24" s="172"/>
      <c r="G24" s="172"/>
      <c r="H24" s="172"/>
      <c r="I24" s="172"/>
      <c r="J24" s="189"/>
    </row>
    <row r="25" spans="1:10" ht="18" customHeight="1" x14ac:dyDescent="0.2">
      <c r="A25" s="249" t="s">
        <v>20</v>
      </c>
      <c r="B25" s="250" t="s">
        <v>2</v>
      </c>
      <c r="C25" s="244" t="s">
        <v>3</v>
      </c>
      <c r="D25" s="244" t="s">
        <v>4</v>
      </c>
      <c r="E25" s="401" t="s">
        <v>453</v>
      </c>
      <c r="F25" s="401"/>
      <c r="G25" s="159" t="s">
        <v>5</v>
      </c>
      <c r="H25" s="250" t="s">
        <v>6</v>
      </c>
      <c r="I25" s="250" t="s">
        <v>7</v>
      </c>
      <c r="J25" s="251" t="s">
        <v>9</v>
      </c>
    </row>
    <row r="26" spans="1:10" ht="24" customHeight="1" x14ac:dyDescent="0.2">
      <c r="A26" s="177" t="s">
        <v>454</v>
      </c>
      <c r="B26" s="160" t="s">
        <v>21</v>
      </c>
      <c r="C26" s="245" t="s">
        <v>17</v>
      </c>
      <c r="D26" s="245" t="s">
        <v>22</v>
      </c>
      <c r="E26" s="404" t="s">
        <v>455</v>
      </c>
      <c r="F26" s="404"/>
      <c r="G26" s="161" t="s">
        <v>19</v>
      </c>
      <c r="H26" s="162">
        <v>1</v>
      </c>
      <c r="I26" s="163">
        <v>37.24</v>
      </c>
      <c r="J26" s="178">
        <v>37.24</v>
      </c>
    </row>
    <row r="27" spans="1:10" ht="25.9" customHeight="1" x14ac:dyDescent="0.2">
      <c r="A27" s="179" t="s">
        <v>456</v>
      </c>
      <c r="B27" s="164" t="s">
        <v>482</v>
      </c>
      <c r="C27" s="246" t="s">
        <v>17</v>
      </c>
      <c r="D27" s="246" t="s">
        <v>483</v>
      </c>
      <c r="E27" s="405" t="s">
        <v>455</v>
      </c>
      <c r="F27" s="405"/>
      <c r="G27" s="165" t="s">
        <v>19</v>
      </c>
      <c r="H27" s="166">
        <v>1</v>
      </c>
      <c r="I27" s="167">
        <v>0.71</v>
      </c>
      <c r="J27" s="180">
        <v>0.71</v>
      </c>
    </row>
    <row r="28" spans="1:10" ht="25.9" customHeight="1" x14ac:dyDescent="0.2">
      <c r="A28" s="181" t="s">
        <v>459</v>
      </c>
      <c r="B28" s="168" t="s">
        <v>460</v>
      </c>
      <c r="C28" s="247" t="s">
        <v>17</v>
      </c>
      <c r="D28" s="247" t="s">
        <v>461</v>
      </c>
      <c r="E28" s="399" t="s">
        <v>462</v>
      </c>
      <c r="F28" s="399"/>
      <c r="G28" s="169" t="s">
        <v>19</v>
      </c>
      <c r="H28" s="170">
        <v>1</v>
      </c>
      <c r="I28" s="171">
        <v>0.08</v>
      </c>
      <c r="J28" s="182">
        <v>0.08</v>
      </c>
    </row>
    <row r="29" spans="1:10" ht="25.9" customHeight="1" x14ac:dyDescent="0.2">
      <c r="A29" s="181" t="s">
        <v>459</v>
      </c>
      <c r="B29" s="168" t="s">
        <v>484</v>
      </c>
      <c r="C29" s="247" t="s">
        <v>17</v>
      </c>
      <c r="D29" s="247" t="s">
        <v>485</v>
      </c>
      <c r="E29" s="399" t="s">
        <v>468</v>
      </c>
      <c r="F29" s="399"/>
      <c r="G29" s="169" t="s">
        <v>19</v>
      </c>
      <c r="H29" s="170">
        <v>1</v>
      </c>
      <c r="I29" s="171">
        <v>1.28</v>
      </c>
      <c r="J29" s="182">
        <v>1.28</v>
      </c>
    </row>
    <row r="30" spans="1:10" ht="25.9" customHeight="1" x14ac:dyDescent="0.2">
      <c r="A30" s="181" t="s">
        <v>459</v>
      </c>
      <c r="B30" s="168" t="s">
        <v>486</v>
      </c>
      <c r="C30" s="247" t="s">
        <v>17</v>
      </c>
      <c r="D30" s="247" t="s">
        <v>487</v>
      </c>
      <c r="E30" s="399" t="s">
        <v>468</v>
      </c>
      <c r="F30" s="399"/>
      <c r="G30" s="169" t="s">
        <v>19</v>
      </c>
      <c r="H30" s="170">
        <v>1</v>
      </c>
      <c r="I30" s="171">
        <v>0.08</v>
      </c>
      <c r="J30" s="182">
        <v>0.08</v>
      </c>
    </row>
    <row r="31" spans="1:10" ht="24" customHeight="1" x14ac:dyDescent="0.2">
      <c r="A31" s="181" t="s">
        <v>459</v>
      </c>
      <c r="B31" s="168" t="s">
        <v>488</v>
      </c>
      <c r="C31" s="247" t="s">
        <v>17</v>
      </c>
      <c r="D31" s="247" t="s">
        <v>489</v>
      </c>
      <c r="E31" s="399" t="s">
        <v>473</v>
      </c>
      <c r="F31" s="399"/>
      <c r="G31" s="169" t="s">
        <v>19</v>
      </c>
      <c r="H31" s="170">
        <v>1</v>
      </c>
      <c r="I31" s="171">
        <v>33.659999999999997</v>
      </c>
      <c r="J31" s="182">
        <v>33.659999999999997</v>
      </c>
    </row>
    <row r="32" spans="1:10" ht="25.9" customHeight="1" x14ac:dyDescent="0.2">
      <c r="A32" s="181" t="s">
        <v>459</v>
      </c>
      <c r="B32" s="168" t="s">
        <v>463</v>
      </c>
      <c r="C32" s="247" t="s">
        <v>17</v>
      </c>
      <c r="D32" s="247" t="s">
        <v>464</v>
      </c>
      <c r="E32" s="399" t="s">
        <v>465</v>
      </c>
      <c r="F32" s="399"/>
      <c r="G32" s="169" t="s">
        <v>19</v>
      </c>
      <c r="H32" s="170">
        <v>1</v>
      </c>
      <c r="I32" s="171">
        <v>1.43</v>
      </c>
      <c r="J32" s="182">
        <v>1.43</v>
      </c>
    </row>
    <row r="33" spans="1:10" x14ac:dyDescent="0.2">
      <c r="A33" s="183"/>
      <c r="B33" s="248"/>
      <c r="C33" s="248"/>
      <c r="D33" s="248"/>
      <c r="E33" s="248" t="s">
        <v>474</v>
      </c>
      <c r="F33" s="184">
        <v>34.369999999999997</v>
      </c>
      <c r="G33" s="248" t="s">
        <v>475</v>
      </c>
      <c r="H33" s="184">
        <v>0</v>
      </c>
      <c r="I33" s="248" t="s">
        <v>476</v>
      </c>
      <c r="J33" s="185">
        <v>34.369999999999997</v>
      </c>
    </row>
    <row r="34" spans="1:10" ht="13.9" customHeight="1" x14ac:dyDescent="0.2">
      <c r="A34" s="183"/>
      <c r="B34" s="248"/>
      <c r="C34" s="248"/>
      <c r="D34" s="248"/>
      <c r="E34" s="248" t="s">
        <v>477</v>
      </c>
      <c r="F34" s="184">
        <v>10.73</v>
      </c>
      <c r="G34" s="248"/>
      <c r="H34" s="400" t="s">
        <v>478</v>
      </c>
      <c r="I34" s="400"/>
      <c r="J34" s="185">
        <v>47.97</v>
      </c>
    </row>
    <row r="35" spans="1:10" ht="49.9" customHeight="1" thickBot="1" x14ac:dyDescent="0.25">
      <c r="A35" s="240"/>
      <c r="B35" s="241"/>
      <c r="C35" s="241"/>
      <c r="D35" s="241"/>
      <c r="E35" s="241"/>
      <c r="F35" s="241"/>
      <c r="G35" s="241" t="s">
        <v>479</v>
      </c>
      <c r="H35" s="186" t="s">
        <v>490</v>
      </c>
      <c r="I35" s="241" t="s">
        <v>481</v>
      </c>
      <c r="J35" s="187">
        <v>11512.8</v>
      </c>
    </row>
    <row r="36" spans="1:10" ht="1.1499999999999999" customHeight="1" thickTop="1" x14ac:dyDescent="0.2">
      <c r="A36" s="188"/>
      <c r="B36" s="172"/>
      <c r="C36" s="172"/>
      <c r="D36" s="172"/>
      <c r="E36" s="172"/>
      <c r="F36" s="172"/>
      <c r="G36" s="172"/>
      <c r="H36" s="172"/>
      <c r="I36" s="172"/>
      <c r="J36" s="189"/>
    </row>
    <row r="37" spans="1:10" ht="24" customHeight="1" x14ac:dyDescent="0.2">
      <c r="A37" s="175" t="s">
        <v>23</v>
      </c>
      <c r="B37" s="243"/>
      <c r="C37" s="243"/>
      <c r="D37" s="243" t="s">
        <v>24</v>
      </c>
      <c r="E37" s="243"/>
      <c r="F37" s="403"/>
      <c r="G37" s="403"/>
      <c r="H37" s="158"/>
      <c r="I37" s="243"/>
      <c r="J37" s="176">
        <v>7046.08</v>
      </c>
    </row>
    <row r="38" spans="1:10" ht="18" customHeight="1" x14ac:dyDescent="0.2">
      <c r="A38" s="249" t="s">
        <v>25</v>
      </c>
      <c r="B38" s="250" t="s">
        <v>2</v>
      </c>
      <c r="C38" s="244" t="s">
        <v>3</v>
      </c>
      <c r="D38" s="244" t="s">
        <v>4</v>
      </c>
      <c r="E38" s="401" t="s">
        <v>453</v>
      </c>
      <c r="F38" s="401"/>
      <c r="G38" s="159" t="s">
        <v>5</v>
      </c>
      <c r="H38" s="250" t="s">
        <v>6</v>
      </c>
      <c r="I38" s="250" t="s">
        <v>7</v>
      </c>
      <c r="J38" s="251" t="s">
        <v>9</v>
      </c>
    </row>
    <row r="39" spans="1:10" ht="39" customHeight="1" x14ac:dyDescent="0.2">
      <c r="A39" s="177" t="s">
        <v>454</v>
      </c>
      <c r="B39" s="160" t="s">
        <v>26</v>
      </c>
      <c r="C39" s="245" t="s">
        <v>27</v>
      </c>
      <c r="D39" s="245" t="s">
        <v>28</v>
      </c>
      <c r="E39" s="404">
        <v>16.059999999999999</v>
      </c>
      <c r="F39" s="404"/>
      <c r="G39" s="161" t="s">
        <v>29</v>
      </c>
      <c r="H39" s="162">
        <v>1</v>
      </c>
      <c r="I39" s="163">
        <v>185.6</v>
      </c>
      <c r="J39" s="178">
        <v>185.6</v>
      </c>
    </row>
    <row r="40" spans="1:10" ht="25.9" customHeight="1" x14ac:dyDescent="0.2">
      <c r="A40" s="179" t="s">
        <v>456</v>
      </c>
      <c r="B40" s="164" t="s">
        <v>491</v>
      </c>
      <c r="C40" s="246" t="s">
        <v>17</v>
      </c>
      <c r="D40" s="246" t="s">
        <v>492</v>
      </c>
      <c r="E40" s="405" t="s">
        <v>455</v>
      </c>
      <c r="F40" s="405"/>
      <c r="G40" s="165" t="s">
        <v>19</v>
      </c>
      <c r="H40" s="166">
        <v>0.98</v>
      </c>
      <c r="I40" s="167">
        <v>24.43</v>
      </c>
      <c r="J40" s="180">
        <v>23.94</v>
      </c>
    </row>
    <row r="41" spans="1:10" ht="25.9" customHeight="1" x14ac:dyDescent="0.2">
      <c r="A41" s="179" t="s">
        <v>456</v>
      </c>
      <c r="B41" s="164" t="s">
        <v>493</v>
      </c>
      <c r="C41" s="246" t="s">
        <v>17</v>
      </c>
      <c r="D41" s="246" t="s">
        <v>494</v>
      </c>
      <c r="E41" s="405" t="s">
        <v>455</v>
      </c>
      <c r="F41" s="405"/>
      <c r="G41" s="165" t="s">
        <v>19</v>
      </c>
      <c r="H41" s="166">
        <v>0.98</v>
      </c>
      <c r="I41" s="167">
        <v>26.56</v>
      </c>
      <c r="J41" s="180">
        <v>26.02</v>
      </c>
    </row>
    <row r="42" spans="1:10" ht="24" customHeight="1" x14ac:dyDescent="0.2">
      <c r="A42" s="181" t="s">
        <v>459</v>
      </c>
      <c r="B42" s="168" t="s">
        <v>495</v>
      </c>
      <c r="C42" s="247" t="s">
        <v>17</v>
      </c>
      <c r="D42" s="247" t="s">
        <v>496</v>
      </c>
      <c r="E42" s="399" t="s">
        <v>465</v>
      </c>
      <c r="F42" s="399"/>
      <c r="G42" s="169" t="s">
        <v>497</v>
      </c>
      <c r="H42" s="170">
        <v>0.23</v>
      </c>
      <c r="I42" s="171">
        <v>25.63</v>
      </c>
      <c r="J42" s="182">
        <v>5.89</v>
      </c>
    </row>
    <row r="43" spans="1:10" ht="39" customHeight="1" x14ac:dyDescent="0.2">
      <c r="A43" s="181" t="s">
        <v>459</v>
      </c>
      <c r="B43" s="168" t="s">
        <v>498</v>
      </c>
      <c r="C43" s="247" t="s">
        <v>499</v>
      </c>
      <c r="D43" s="247" t="s">
        <v>500</v>
      </c>
      <c r="E43" s="399" t="s">
        <v>465</v>
      </c>
      <c r="F43" s="399"/>
      <c r="G43" s="169" t="s">
        <v>29</v>
      </c>
      <c r="H43" s="170">
        <v>1</v>
      </c>
      <c r="I43" s="171">
        <v>100</v>
      </c>
      <c r="J43" s="182">
        <v>100</v>
      </c>
    </row>
    <row r="44" spans="1:10" ht="25.9" customHeight="1" x14ac:dyDescent="0.2">
      <c r="A44" s="181" t="s">
        <v>459</v>
      </c>
      <c r="B44" s="168" t="s">
        <v>501</v>
      </c>
      <c r="C44" s="247" t="s">
        <v>17</v>
      </c>
      <c r="D44" s="247" t="s">
        <v>502</v>
      </c>
      <c r="E44" s="399" t="s">
        <v>465</v>
      </c>
      <c r="F44" s="399"/>
      <c r="G44" s="169" t="s">
        <v>36</v>
      </c>
      <c r="H44" s="170">
        <v>0.83330000000000004</v>
      </c>
      <c r="I44" s="171">
        <v>6.43</v>
      </c>
      <c r="J44" s="182">
        <v>5.35</v>
      </c>
    </row>
    <row r="45" spans="1:10" ht="25.9" customHeight="1" x14ac:dyDescent="0.2">
      <c r="A45" s="181" t="s">
        <v>459</v>
      </c>
      <c r="B45" s="168" t="s">
        <v>503</v>
      </c>
      <c r="C45" s="247" t="s">
        <v>17</v>
      </c>
      <c r="D45" s="247" t="s">
        <v>504</v>
      </c>
      <c r="E45" s="399" t="s">
        <v>465</v>
      </c>
      <c r="F45" s="399"/>
      <c r="G45" s="169" t="s">
        <v>36</v>
      </c>
      <c r="H45" s="170">
        <v>1.55833</v>
      </c>
      <c r="I45" s="171">
        <v>3.26</v>
      </c>
      <c r="J45" s="182">
        <v>5.08</v>
      </c>
    </row>
    <row r="46" spans="1:10" ht="25.9" customHeight="1" x14ac:dyDescent="0.2">
      <c r="A46" s="181" t="s">
        <v>459</v>
      </c>
      <c r="B46" s="168" t="s">
        <v>505</v>
      </c>
      <c r="C46" s="247" t="s">
        <v>17</v>
      </c>
      <c r="D46" s="247" t="s">
        <v>506</v>
      </c>
      <c r="E46" s="399" t="s">
        <v>465</v>
      </c>
      <c r="F46" s="399"/>
      <c r="G46" s="169" t="s">
        <v>36</v>
      </c>
      <c r="H46" s="170">
        <v>1</v>
      </c>
      <c r="I46" s="171">
        <v>19.32</v>
      </c>
      <c r="J46" s="182">
        <v>19.32</v>
      </c>
    </row>
    <row r="47" spans="1:10" x14ac:dyDescent="0.2">
      <c r="A47" s="183"/>
      <c r="B47" s="248"/>
      <c r="C47" s="248"/>
      <c r="D47" s="248"/>
      <c r="E47" s="248" t="s">
        <v>474</v>
      </c>
      <c r="F47" s="184">
        <v>30.75</v>
      </c>
      <c r="G47" s="248" t="s">
        <v>475</v>
      </c>
      <c r="H47" s="184">
        <v>0</v>
      </c>
      <c r="I47" s="248" t="s">
        <v>476</v>
      </c>
      <c r="J47" s="185">
        <v>30.75</v>
      </c>
    </row>
    <row r="48" spans="1:10" ht="13.9" customHeight="1" x14ac:dyDescent="0.2">
      <c r="A48" s="183"/>
      <c r="B48" s="248"/>
      <c r="C48" s="248"/>
      <c r="D48" s="248"/>
      <c r="E48" s="248" t="s">
        <v>477</v>
      </c>
      <c r="F48" s="184">
        <v>53.48</v>
      </c>
      <c r="G48" s="248"/>
      <c r="H48" s="400" t="s">
        <v>478</v>
      </c>
      <c r="I48" s="400"/>
      <c r="J48" s="185">
        <v>239.08</v>
      </c>
    </row>
    <row r="49" spans="1:10" ht="49.9" customHeight="1" thickBot="1" x14ac:dyDescent="0.25">
      <c r="A49" s="240"/>
      <c r="B49" s="241"/>
      <c r="C49" s="241"/>
      <c r="D49" s="241"/>
      <c r="E49" s="241"/>
      <c r="F49" s="241"/>
      <c r="G49" s="241" t="s">
        <v>479</v>
      </c>
      <c r="H49" s="186" t="s">
        <v>507</v>
      </c>
      <c r="I49" s="241" t="s">
        <v>481</v>
      </c>
      <c r="J49" s="187">
        <v>1434.48</v>
      </c>
    </row>
    <row r="50" spans="1:10" ht="1.1499999999999999" customHeight="1" thickTop="1" x14ac:dyDescent="0.2">
      <c r="A50" s="188"/>
      <c r="B50" s="172"/>
      <c r="C50" s="172"/>
      <c r="D50" s="172"/>
      <c r="E50" s="172"/>
      <c r="F50" s="172"/>
      <c r="G50" s="172"/>
      <c r="H50" s="172"/>
      <c r="I50" s="172"/>
      <c r="J50" s="189"/>
    </row>
    <row r="51" spans="1:10" ht="18" customHeight="1" x14ac:dyDescent="0.2">
      <c r="A51" s="249" t="s">
        <v>30</v>
      </c>
      <c r="B51" s="250" t="s">
        <v>2</v>
      </c>
      <c r="C51" s="244" t="s">
        <v>3</v>
      </c>
      <c r="D51" s="244" t="s">
        <v>4</v>
      </c>
      <c r="E51" s="401" t="s">
        <v>453</v>
      </c>
      <c r="F51" s="401"/>
      <c r="G51" s="159" t="s">
        <v>5</v>
      </c>
      <c r="H51" s="250" t="s">
        <v>6</v>
      </c>
      <c r="I51" s="250" t="s">
        <v>7</v>
      </c>
      <c r="J51" s="251" t="s">
        <v>9</v>
      </c>
    </row>
    <row r="52" spans="1:10" ht="25.9" customHeight="1" x14ac:dyDescent="0.2">
      <c r="A52" s="177" t="s">
        <v>454</v>
      </c>
      <c r="B52" s="160" t="s">
        <v>31</v>
      </c>
      <c r="C52" s="245" t="s">
        <v>17</v>
      </c>
      <c r="D52" s="245" t="s">
        <v>32</v>
      </c>
      <c r="E52" s="404" t="s">
        <v>508</v>
      </c>
      <c r="F52" s="404"/>
      <c r="G52" s="161" t="s">
        <v>29</v>
      </c>
      <c r="H52" s="162">
        <v>1</v>
      </c>
      <c r="I52" s="163">
        <v>4.99</v>
      </c>
      <c r="J52" s="178">
        <v>4.99</v>
      </c>
    </row>
    <row r="53" spans="1:10" ht="24" customHeight="1" x14ac:dyDescent="0.2">
      <c r="A53" s="179" t="s">
        <v>456</v>
      </c>
      <c r="B53" s="164" t="s">
        <v>509</v>
      </c>
      <c r="C53" s="246" t="s">
        <v>17</v>
      </c>
      <c r="D53" s="246" t="s">
        <v>510</v>
      </c>
      <c r="E53" s="405" t="s">
        <v>455</v>
      </c>
      <c r="F53" s="405"/>
      <c r="G53" s="165" t="s">
        <v>19</v>
      </c>
      <c r="H53" s="166">
        <v>0.2132</v>
      </c>
      <c r="I53" s="167">
        <v>23.43</v>
      </c>
      <c r="J53" s="180">
        <v>4.99</v>
      </c>
    </row>
    <row r="54" spans="1:10" x14ac:dyDescent="0.2">
      <c r="A54" s="183"/>
      <c r="B54" s="248"/>
      <c r="C54" s="248"/>
      <c r="D54" s="248"/>
      <c r="E54" s="248" t="s">
        <v>474</v>
      </c>
      <c r="F54" s="184">
        <v>2.87</v>
      </c>
      <c r="G54" s="248" t="s">
        <v>475</v>
      </c>
      <c r="H54" s="184">
        <v>0</v>
      </c>
      <c r="I54" s="248" t="s">
        <v>476</v>
      </c>
      <c r="J54" s="185">
        <v>2.87</v>
      </c>
    </row>
    <row r="55" spans="1:10" ht="13.9" customHeight="1" x14ac:dyDescent="0.2">
      <c r="A55" s="183"/>
      <c r="B55" s="248"/>
      <c r="C55" s="248"/>
      <c r="D55" s="248"/>
      <c r="E55" s="248" t="s">
        <v>477</v>
      </c>
      <c r="F55" s="184">
        <v>1.43</v>
      </c>
      <c r="G55" s="248"/>
      <c r="H55" s="400" t="s">
        <v>478</v>
      </c>
      <c r="I55" s="400"/>
      <c r="J55" s="185">
        <v>6.42</v>
      </c>
    </row>
    <row r="56" spans="1:10" ht="49.9" customHeight="1" thickBot="1" x14ac:dyDescent="0.25">
      <c r="A56" s="240"/>
      <c r="B56" s="241"/>
      <c r="C56" s="241"/>
      <c r="D56" s="241"/>
      <c r="E56" s="241"/>
      <c r="F56" s="241"/>
      <c r="G56" s="241" t="s">
        <v>479</v>
      </c>
      <c r="H56" s="186" t="s">
        <v>511</v>
      </c>
      <c r="I56" s="241" t="s">
        <v>481</v>
      </c>
      <c r="J56" s="187">
        <v>1136.08</v>
      </c>
    </row>
    <row r="57" spans="1:10" ht="1.1499999999999999" customHeight="1" thickTop="1" x14ac:dyDescent="0.2">
      <c r="A57" s="188"/>
      <c r="B57" s="172"/>
      <c r="C57" s="172"/>
      <c r="D57" s="172"/>
      <c r="E57" s="172"/>
      <c r="F57" s="172"/>
      <c r="G57" s="172"/>
      <c r="H57" s="172"/>
      <c r="I57" s="172"/>
      <c r="J57" s="189"/>
    </row>
    <row r="58" spans="1:10" ht="18" customHeight="1" x14ac:dyDescent="0.2">
      <c r="A58" s="249" t="s">
        <v>33</v>
      </c>
      <c r="B58" s="250" t="s">
        <v>2</v>
      </c>
      <c r="C58" s="244" t="s">
        <v>3</v>
      </c>
      <c r="D58" s="244" t="s">
        <v>4</v>
      </c>
      <c r="E58" s="401" t="s">
        <v>453</v>
      </c>
      <c r="F58" s="401"/>
      <c r="G58" s="159" t="s">
        <v>5</v>
      </c>
      <c r="H58" s="250" t="s">
        <v>6</v>
      </c>
      <c r="I58" s="250" t="s">
        <v>7</v>
      </c>
      <c r="J58" s="251" t="s">
        <v>9</v>
      </c>
    </row>
    <row r="59" spans="1:10" ht="39" customHeight="1" x14ac:dyDescent="0.2">
      <c r="A59" s="177" t="s">
        <v>454</v>
      </c>
      <c r="B59" s="160" t="s">
        <v>34</v>
      </c>
      <c r="C59" s="245" t="s">
        <v>17</v>
      </c>
      <c r="D59" s="245" t="s">
        <v>35</v>
      </c>
      <c r="E59" s="404" t="s">
        <v>512</v>
      </c>
      <c r="F59" s="404"/>
      <c r="G59" s="161" t="s">
        <v>36</v>
      </c>
      <c r="H59" s="162">
        <v>1</v>
      </c>
      <c r="I59" s="163">
        <v>60.32</v>
      </c>
      <c r="J59" s="178">
        <v>60.32</v>
      </c>
    </row>
    <row r="60" spans="1:10" ht="39" customHeight="1" x14ac:dyDescent="0.2">
      <c r="A60" s="179" t="s">
        <v>456</v>
      </c>
      <c r="B60" s="164" t="s">
        <v>513</v>
      </c>
      <c r="C60" s="246" t="s">
        <v>17</v>
      </c>
      <c r="D60" s="246" t="s">
        <v>514</v>
      </c>
      <c r="E60" s="405" t="s">
        <v>515</v>
      </c>
      <c r="F60" s="405"/>
      <c r="G60" s="165" t="s">
        <v>516</v>
      </c>
      <c r="H60" s="166">
        <v>7.0000000000000001E-3</v>
      </c>
      <c r="I60" s="167">
        <v>38.21</v>
      </c>
      <c r="J60" s="180">
        <v>0.26</v>
      </c>
    </row>
    <row r="61" spans="1:10" ht="24" customHeight="1" x14ac:dyDescent="0.2">
      <c r="A61" s="179" t="s">
        <v>456</v>
      </c>
      <c r="B61" s="164" t="s">
        <v>517</v>
      </c>
      <c r="C61" s="246" t="s">
        <v>17</v>
      </c>
      <c r="D61" s="246" t="s">
        <v>518</v>
      </c>
      <c r="E61" s="405" t="s">
        <v>455</v>
      </c>
      <c r="F61" s="405"/>
      <c r="G61" s="165" t="s">
        <v>19</v>
      </c>
      <c r="H61" s="166">
        <v>0.72470000000000001</v>
      </c>
      <c r="I61" s="167">
        <v>27.56</v>
      </c>
      <c r="J61" s="180">
        <v>19.97</v>
      </c>
    </row>
    <row r="62" spans="1:10" ht="39" customHeight="1" x14ac:dyDescent="0.2">
      <c r="A62" s="179" t="s">
        <v>456</v>
      </c>
      <c r="B62" s="164" t="s">
        <v>519</v>
      </c>
      <c r="C62" s="246" t="s">
        <v>17</v>
      </c>
      <c r="D62" s="246" t="s">
        <v>520</v>
      </c>
      <c r="E62" s="405" t="s">
        <v>515</v>
      </c>
      <c r="F62" s="405"/>
      <c r="G62" s="165" t="s">
        <v>521</v>
      </c>
      <c r="H62" s="166">
        <v>2.8000000000000001E-2</v>
      </c>
      <c r="I62" s="167">
        <v>36.82</v>
      </c>
      <c r="J62" s="180">
        <v>1.03</v>
      </c>
    </row>
    <row r="63" spans="1:10" ht="25.9" customHeight="1" x14ac:dyDescent="0.2">
      <c r="A63" s="179" t="s">
        <v>456</v>
      </c>
      <c r="B63" s="164" t="s">
        <v>491</v>
      </c>
      <c r="C63" s="246" t="s">
        <v>17</v>
      </c>
      <c r="D63" s="246" t="s">
        <v>492</v>
      </c>
      <c r="E63" s="405" t="s">
        <v>455</v>
      </c>
      <c r="F63" s="405"/>
      <c r="G63" s="165" t="s">
        <v>19</v>
      </c>
      <c r="H63" s="166">
        <v>0.72470000000000001</v>
      </c>
      <c r="I63" s="167">
        <v>24.43</v>
      </c>
      <c r="J63" s="180">
        <v>17.7</v>
      </c>
    </row>
    <row r="64" spans="1:10" ht="39" customHeight="1" x14ac:dyDescent="0.2">
      <c r="A64" s="179" t="s">
        <v>456</v>
      </c>
      <c r="B64" s="164" t="s">
        <v>522</v>
      </c>
      <c r="C64" s="246" t="s">
        <v>17</v>
      </c>
      <c r="D64" s="246" t="s">
        <v>523</v>
      </c>
      <c r="E64" s="405" t="s">
        <v>524</v>
      </c>
      <c r="F64" s="405"/>
      <c r="G64" s="165" t="s">
        <v>42</v>
      </c>
      <c r="H64" s="166">
        <v>4.0000000000000001E-3</v>
      </c>
      <c r="I64" s="167">
        <v>592.66</v>
      </c>
      <c r="J64" s="180">
        <v>2.37</v>
      </c>
    </row>
    <row r="65" spans="1:10" ht="39" customHeight="1" x14ac:dyDescent="0.2">
      <c r="A65" s="181" t="s">
        <v>459</v>
      </c>
      <c r="B65" s="168" t="s">
        <v>525</v>
      </c>
      <c r="C65" s="247" t="s">
        <v>17</v>
      </c>
      <c r="D65" s="247" t="s">
        <v>526</v>
      </c>
      <c r="E65" s="399" t="s">
        <v>465</v>
      </c>
      <c r="F65" s="399"/>
      <c r="G65" s="169" t="s">
        <v>36</v>
      </c>
      <c r="H65" s="170">
        <v>0.41249999999999998</v>
      </c>
      <c r="I65" s="171">
        <v>19.55</v>
      </c>
      <c r="J65" s="182">
        <v>8.06</v>
      </c>
    </row>
    <row r="66" spans="1:10" ht="24" customHeight="1" x14ac:dyDescent="0.2">
      <c r="A66" s="181" t="s">
        <v>459</v>
      </c>
      <c r="B66" s="168" t="s">
        <v>527</v>
      </c>
      <c r="C66" s="247" t="s">
        <v>17</v>
      </c>
      <c r="D66" s="247" t="s">
        <v>528</v>
      </c>
      <c r="E66" s="399" t="s">
        <v>465</v>
      </c>
      <c r="F66" s="399"/>
      <c r="G66" s="169" t="s">
        <v>529</v>
      </c>
      <c r="H66" s="170">
        <v>2.5600000000000001E-2</v>
      </c>
      <c r="I66" s="171">
        <v>29.08</v>
      </c>
      <c r="J66" s="182">
        <v>0.74</v>
      </c>
    </row>
    <row r="67" spans="1:10" ht="25.9" customHeight="1" x14ac:dyDescent="0.2">
      <c r="A67" s="181" t="s">
        <v>459</v>
      </c>
      <c r="B67" s="168" t="s">
        <v>530</v>
      </c>
      <c r="C67" s="247" t="s">
        <v>17</v>
      </c>
      <c r="D67" s="247" t="s">
        <v>531</v>
      </c>
      <c r="E67" s="399" t="s">
        <v>465</v>
      </c>
      <c r="F67" s="399"/>
      <c r="G67" s="169" t="s">
        <v>36</v>
      </c>
      <c r="H67" s="170">
        <v>0.55000000000000004</v>
      </c>
      <c r="I67" s="171">
        <v>7.27</v>
      </c>
      <c r="J67" s="182">
        <v>3.99</v>
      </c>
    </row>
    <row r="68" spans="1:10" ht="39" customHeight="1" x14ac:dyDescent="0.2">
      <c r="A68" s="181" t="s">
        <v>459</v>
      </c>
      <c r="B68" s="168" t="s">
        <v>532</v>
      </c>
      <c r="C68" s="247" t="s">
        <v>17</v>
      </c>
      <c r="D68" s="247" t="s">
        <v>533</v>
      </c>
      <c r="E68" s="399" t="s">
        <v>465</v>
      </c>
      <c r="F68" s="399"/>
      <c r="G68" s="169" t="s">
        <v>36</v>
      </c>
      <c r="H68" s="170">
        <v>0.74450000000000005</v>
      </c>
      <c r="I68" s="171">
        <v>5.44</v>
      </c>
      <c r="J68" s="182">
        <v>4.05</v>
      </c>
    </row>
    <row r="69" spans="1:10" ht="24" customHeight="1" x14ac:dyDescent="0.2">
      <c r="A69" s="181" t="s">
        <v>459</v>
      </c>
      <c r="B69" s="168" t="s">
        <v>534</v>
      </c>
      <c r="C69" s="247" t="s">
        <v>17</v>
      </c>
      <c r="D69" s="247" t="s">
        <v>535</v>
      </c>
      <c r="E69" s="399" t="s">
        <v>465</v>
      </c>
      <c r="F69" s="399"/>
      <c r="G69" s="169" t="s">
        <v>497</v>
      </c>
      <c r="H69" s="170">
        <v>0.111</v>
      </c>
      <c r="I69" s="171">
        <v>19.45</v>
      </c>
      <c r="J69" s="182">
        <v>2.15</v>
      </c>
    </row>
    <row r="70" spans="1:10" x14ac:dyDescent="0.2">
      <c r="A70" s="183"/>
      <c r="B70" s="248"/>
      <c r="C70" s="248"/>
      <c r="D70" s="248"/>
      <c r="E70" s="248" t="s">
        <v>474</v>
      </c>
      <c r="F70" s="184">
        <v>24.77</v>
      </c>
      <c r="G70" s="248" t="s">
        <v>475</v>
      </c>
      <c r="H70" s="184">
        <v>0</v>
      </c>
      <c r="I70" s="248" t="s">
        <v>476</v>
      </c>
      <c r="J70" s="185">
        <v>24.77</v>
      </c>
    </row>
    <row r="71" spans="1:10" ht="13.9" customHeight="1" x14ac:dyDescent="0.2">
      <c r="A71" s="183"/>
      <c r="B71" s="248"/>
      <c r="C71" s="248"/>
      <c r="D71" s="248"/>
      <c r="E71" s="248" t="s">
        <v>477</v>
      </c>
      <c r="F71" s="184">
        <v>17.38</v>
      </c>
      <c r="G71" s="248"/>
      <c r="H71" s="400" t="s">
        <v>478</v>
      </c>
      <c r="I71" s="400"/>
      <c r="J71" s="185">
        <v>77.7</v>
      </c>
    </row>
    <row r="72" spans="1:10" ht="49.9" customHeight="1" thickBot="1" x14ac:dyDescent="0.25">
      <c r="A72" s="240"/>
      <c r="B72" s="241"/>
      <c r="C72" s="241"/>
      <c r="D72" s="241"/>
      <c r="E72" s="241"/>
      <c r="F72" s="241"/>
      <c r="G72" s="241" t="s">
        <v>479</v>
      </c>
      <c r="H72" s="186" t="s">
        <v>1011</v>
      </c>
      <c r="I72" s="241" t="s">
        <v>481</v>
      </c>
      <c r="J72" s="187">
        <v>4475.5200000000004</v>
      </c>
    </row>
    <row r="73" spans="1:10" ht="1.1499999999999999" customHeight="1" thickTop="1" x14ac:dyDescent="0.2">
      <c r="A73" s="188"/>
      <c r="B73" s="172"/>
      <c r="C73" s="172"/>
      <c r="D73" s="172"/>
      <c r="E73" s="172"/>
      <c r="F73" s="172"/>
      <c r="G73" s="172"/>
      <c r="H73" s="172"/>
      <c r="I73" s="172"/>
      <c r="J73" s="189"/>
    </row>
    <row r="74" spans="1:10" ht="24" customHeight="1" x14ac:dyDescent="0.2">
      <c r="A74" s="175" t="s">
        <v>37</v>
      </c>
      <c r="B74" s="243"/>
      <c r="C74" s="243"/>
      <c r="D74" s="243" t="s">
        <v>38</v>
      </c>
      <c r="E74" s="243"/>
      <c r="F74" s="403"/>
      <c r="G74" s="403"/>
      <c r="H74" s="158"/>
      <c r="I74" s="243"/>
      <c r="J74" s="176">
        <v>354.58</v>
      </c>
    </row>
    <row r="75" spans="1:10" ht="18" customHeight="1" x14ac:dyDescent="0.2">
      <c r="A75" s="249" t="s">
        <v>39</v>
      </c>
      <c r="B75" s="250" t="s">
        <v>2</v>
      </c>
      <c r="C75" s="244" t="s">
        <v>3</v>
      </c>
      <c r="D75" s="244" t="s">
        <v>4</v>
      </c>
      <c r="E75" s="401" t="s">
        <v>453</v>
      </c>
      <c r="F75" s="401"/>
      <c r="G75" s="159" t="s">
        <v>5</v>
      </c>
      <c r="H75" s="250" t="s">
        <v>6</v>
      </c>
      <c r="I75" s="250" t="s">
        <v>7</v>
      </c>
      <c r="J75" s="251" t="s">
        <v>9</v>
      </c>
    </row>
    <row r="76" spans="1:10" ht="24" customHeight="1" x14ac:dyDescent="0.2">
      <c r="A76" s="177" t="s">
        <v>454</v>
      </c>
      <c r="B76" s="160" t="s">
        <v>40</v>
      </c>
      <c r="C76" s="245" t="s">
        <v>17</v>
      </c>
      <c r="D76" s="245" t="s">
        <v>41</v>
      </c>
      <c r="E76" s="404" t="s">
        <v>536</v>
      </c>
      <c r="F76" s="404"/>
      <c r="G76" s="161" t="s">
        <v>42</v>
      </c>
      <c r="H76" s="162">
        <v>1</v>
      </c>
      <c r="I76" s="163">
        <v>92.68</v>
      </c>
      <c r="J76" s="178">
        <v>92.68</v>
      </c>
    </row>
    <row r="77" spans="1:10" ht="24" customHeight="1" x14ac:dyDescent="0.2">
      <c r="A77" s="179" t="s">
        <v>456</v>
      </c>
      <c r="B77" s="164" t="s">
        <v>509</v>
      </c>
      <c r="C77" s="246" t="s">
        <v>17</v>
      </c>
      <c r="D77" s="246" t="s">
        <v>510</v>
      </c>
      <c r="E77" s="405" t="s">
        <v>455</v>
      </c>
      <c r="F77" s="405"/>
      <c r="G77" s="165" t="s">
        <v>19</v>
      </c>
      <c r="H77" s="166">
        <v>3.9557666999999999</v>
      </c>
      <c r="I77" s="167">
        <v>23.43</v>
      </c>
      <c r="J77" s="180">
        <v>92.68</v>
      </c>
    </row>
    <row r="78" spans="1:10" x14ac:dyDescent="0.2">
      <c r="A78" s="183"/>
      <c r="B78" s="248"/>
      <c r="C78" s="248"/>
      <c r="D78" s="248"/>
      <c r="E78" s="248" t="s">
        <v>474</v>
      </c>
      <c r="F78" s="184">
        <v>53.4</v>
      </c>
      <c r="G78" s="248" t="s">
        <v>475</v>
      </c>
      <c r="H78" s="184">
        <v>0</v>
      </c>
      <c r="I78" s="248" t="s">
        <v>476</v>
      </c>
      <c r="J78" s="185">
        <v>53.4</v>
      </c>
    </row>
    <row r="79" spans="1:10" ht="13.9" customHeight="1" x14ac:dyDescent="0.2">
      <c r="A79" s="183"/>
      <c r="B79" s="248"/>
      <c r="C79" s="248"/>
      <c r="D79" s="248"/>
      <c r="E79" s="248" t="s">
        <v>477</v>
      </c>
      <c r="F79" s="184">
        <v>26.71</v>
      </c>
      <c r="G79" s="248"/>
      <c r="H79" s="400" t="s">
        <v>478</v>
      </c>
      <c r="I79" s="400"/>
      <c r="J79" s="185">
        <v>119.39</v>
      </c>
    </row>
    <row r="80" spans="1:10" ht="49.9" customHeight="1" thickBot="1" x14ac:dyDescent="0.25">
      <c r="A80" s="240"/>
      <c r="B80" s="241"/>
      <c r="C80" s="241"/>
      <c r="D80" s="241"/>
      <c r="E80" s="241"/>
      <c r="F80" s="241"/>
      <c r="G80" s="241" t="s">
        <v>479</v>
      </c>
      <c r="H80" s="186" t="s">
        <v>537</v>
      </c>
      <c r="I80" s="241" t="s">
        <v>481</v>
      </c>
      <c r="J80" s="187">
        <v>354.58</v>
      </c>
    </row>
    <row r="81" spans="1:10" ht="1.1499999999999999" customHeight="1" thickTop="1" x14ac:dyDescent="0.2">
      <c r="A81" s="188"/>
      <c r="B81" s="172"/>
      <c r="C81" s="172"/>
      <c r="D81" s="172"/>
      <c r="E81" s="172"/>
      <c r="F81" s="172"/>
      <c r="G81" s="172"/>
      <c r="H81" s="172"/>
      <c r="I81" s="172"/>
      <c r="J81" s="189"/>
    </row>
    <row r="82" spans="1:10" ht="24" customHeight="1" x14ac:dyDescent="0.2">
      <c r="A82" s="175" t="s">
        <v>43</v>
      </c>
      <c r="B82" s="243"/>
      <c r="C82" s="243"/>
      <c r="D82" s="243" t="s">
        <v>44</v>
      </c>
      <c r="E82" s="243"/>
      <c r="F82" s="403"/>
      <c r="G82" s="403"/>
      <c r="H82" s="158"/>
      <c r="I82" s="243"/>
      <c r="J82" s="176">
        <v>20097</v>
      </c>
    </row>
    <row r="83" spans="1:10" ht="18" customHeight="1" x14ac:dyDescent="0.2">
      <c r="A83" s="249" t="s">
        <v>45</v>
      </c>
      <c r="B83" s="250" t="s">
        <v>2</v>
      </c>
      <c r="C83" s="244" t="s">
        <v>3</v>
      </c>
      <c r="D83" s="244" t="s">
        <v>4</v>
      </c>
      <c r="E83" s="401" t="s">
        <v>453</v>
      </c>
      <c r="F83" s="401"/>
      <c r="G83" s="159" t="s">
        <v>5</v>
      </c>
      <c r="H83" s="250" t="s">
        <v>6</v>
      </c>
      <c r="I83" s="250" t="s">
        <v>7</v>
      </c>
      <c r="J83" s="251" t="s">
        <v>9</v>
      </c>
    </row>
    <row r="84" spans="1:10" ht="39" customHeight="1" x14ac:dyDescent="0.2">
      <c r="A84" s="177" t="s">
        <v>454</v>
      </c>
      <c r="B84" s="160" t="s">
        <v>46</v>
      </c>
      <c r="C84" s="245" t="s">
        <v>27</v>
      </c>
      <c r="D84" s="245" t="s">
        <v>47</v>
      </c>
      <c r="E84" s="404" t="s">
        <v>524</v>
      </c>
      <c r="F84" s="404"/>
      <c r="G84" s="161" t="s">
        <v>36</v>
      </c>
      <c r="H84" s="162">
        <v>1</v>
      </c>
      <c r="I84" s="163">
        <v>118.19</v>
      </c>
      <c r="J84" s="178">
        <v>118.19</v>
      </c>
    </row>
    <row r="85" spans="1:10" ht="25.9" customHeight="1" x14ac:dyDescent="0.2">
      <c r="A85" s="179" t="s">
        <v>456</v>
      </c>
      <c r="B85" s="164" t="s">
        <v>491</v>
      </c>
      <c r="C85" s="246" t="s">
        <v>17</v>
      </c>
      <c r="D85" s="246" t="s">
        <v>492</v>
      </c>
      <c r="E85" s="405" t="s">
        <v>455</v>
      </c>
      <c r="F85" s="405"/>
      <c r="G85" s="165" t="s">
        <v>19</v>
      </c>
      <c r="H85" s="166">
        <v>0.46709000000000001</v>
      </c>
      <c r="I85" s="167">
        <v>24.43</v>
      </c>
      <c r="J85" s="180">
        <v>11.41</v>
      </c>
    </row>
    <row r="86" spans="1:10" ht="24" customHeight="1" x14ac:dyDescent="0.2">
      <c r="A86" s="179" t="s">
        <v>456</v>
      </c>
      <c r="B86" s="164" t="s">
        <v>517</v>
      </c>
      <c r="C86" s="246" t="s">
        <v>17</v>
      </c>
      <c r="D86" s="246" t="s">
        <v>518</v>
      </c>
      <c r="E86" s="405" t="s">
        <v>455</v>
      </c>
      <c r="F86" s="405"/>
      <c r="G86" s="165" t="s">
        <v>19</v>
      </c>
      <c r="H86" s="166">
        <v>0.65393000000000001</v>
      </c>
      <c r="I86" s="167">
        <v>27.56</v>
      </c>
      <c r="J86" s="180">
        <v>18.02</v>
      </c>
    </row>
    <row r="87" spans="1:10" ht="25.9" customHeight="1" x14ac:dyDescent="0.2">
      <c r="A87" s="181" t="s">
        <v>459</v>
      </c>
      <c r="B87" s="168" t="s">
        <v>538</v>
      </c>
      <c r="C87" s="247" t="s">
        <v>17</v>
      </c>
      <c r="D87" s="247" t="s">
        <v>539</v>
      </c>
      <c r="E87" s="399" t="s">
        <v>465</v>
      </c>
      <c r="F87" s="399"/>
      <c r="G87" s="169" t="s">
        <v>497</v>
      </c>
      <c r="H87" s="170">
        <v>3.0550000000000001E-2</v>
      </c>
      <c r="I87" s="171">
        <v>19.59</v>
      </c>
      <c r="J87" s="182">
        <v>0.59</v>
      </c>
    </row>
    <row r="88" spans="1:10" ht="39" customHeight="1" x14ac:dyDescent="0.2">
      <c r="A88" s="181" t="s">
        <v>459</v>
      </c>
      <c r="B88" s="168" t="s">
        <v>540</v>
      </c>
      <c r="C88" s="247" t="s">
        <v>17</v>
      </c>
      <c r="D88" s="247" t="s">
        <v>541</v>
      </c>
      <c r="E88" s="399" t="s">
        <v>465</v>
      </c>
      <c r="F88" s="399"/>
      <c r="G88" s="169" t="s">
        <v>36</v>
      </c>
      <c r="H88" s="170">
        <v>1.0915900000000001</v>
      </c>
      <c r="I88" s="171">
        <v>80.78</v>
      </c>
      <c r="J88" s="182">
        <v>88.17</v>
      </c>
    </row>
    <row r="89" spans="1:10" x14ac:dyDescent="0.2">
      <c r="A89" s="183"/>
      <c r="B89" s="248"/>
      <c r="C89" s="248"/>
      <c r="D89" s="248"/>
      <c r="E89" s="248" t="s">
        <v>474</v>
      </c>
      <c r="F89" s="184">
        <v>18.440000000000001</v>
      </c>
      <c r="G89" s="248" t="s">
        <v>475</v>
      </c>
      <c r="H89" s="184">
        <v>0</v>
      </c>
      <c r="I89" s="248" t="s">
        <v>476</v>
      </c>
      <c r="J89" s="185">
        <v>18.440000000000001</v>
      </c>
    </row>
    <row r="90" spans="1:10" ht="13.9" customHeight="1" x14ac:dyDescent="0.2">
      <c r="A90" s="183"/>
      <c r="B90" s="248"/>
      <c r="C90" s="248"/>
      <c r="D90" s="248"/>
      <c r="E90" s="248" t="s">
        <v>477</v>
      </c>
      <c r="F90" s="184">
        <v>34.06</v>
      </c>
      <c r="G90" s="248"/>
      <c r="H90" s="400" t="s">
        <v>478</v>
      </c>
      <c r="I90" s="400"/>
      <c r="J90" s="185">
        <v>152.25</v>
      </c>
    </row>
    <row r="91" spans="1:10" ht="49.9" customHeight="1" thickBot="1" x14ac:dyDescent="0.25">
      <c r="A91" s="240"/>
      <c r="B91" s="241"/>
      <c r="C91" s="241"/>
      <c r="D91" s="241"/>
      <c r="E91" s="241"/>
      <c r="F91" s="241"/>
      <c r="G91" s="241" t="s">
        <v>479</v>
      </c>
      <c r="H91" s="186" t="s">
        <v>542</v>
      </c>
      <c r="I91" s="241" t="s">
        <v>481</v>
      </c>
      <c r="J91" s="187">
        <v>20097</v>
      </c>
    </row>
    <row r="92" spans="1:10" ht="1.1499999999999999" customHeight="1" thickTop="1" x14ac:dyDescent="0.2">
      <c r="A92" s="188"/>
      <c r="B92" s="172"/>
      <c r="C92" s="172"/>
      <c r="D92" s="172"/>
      <c r="E92" s="172"/>
      <c r="F92" s="172"/>
      <c r="G92" s="172"/>
      <c r="H92" s="172"/>
      <c r="I92" s="172"/>
      <c r="J92" s="189"/>
    </row>
    <row r="93" spans="1:10" ht="24" customHeight="1" x14ac:dyDescent="0.2">
      <c r="A93" s="175" t="s">
        <v>48</v>
      </c>
      <c r="B93" s="243"/>
      <c r="C93" s="243"/>
      <c r="D93" s="243" t="s">
        <v>49</v>
      </c>
      <c r="E93" s="243"/>
      <c r="F93" s="403"/>
      <c r="G93" s="403"/>
      <c r="H93" s="158"/>
      <c r="I93" s="243"/>
      <c r="J93" s="176">
        <v>65908.710000000006</v>
      </c>
    </row>
    <row r="94" spans="1:10" ht="18" customHeight="1" x14ac:dyDescent="0.2">
      <c r="A94" s="249" t="s">
        <v>50</v>
      </c>
      <c r="B94" s="250" t="s">
        <v>2</v>
      </c>
      <c r="C94" s="244" t="s">
        <v>3</v>
      </c>
      <c r="D94" s="244" t="s">
        <v>4</v>
      </c>
      <c r="E94" s="401" t="s">
        <v>453</v>
      </c>
      <c r="F94" s="401"/>
      <c r="G94" s="159" t="s">
        <v>5</v>
      </c>
      <c r="H94" s="250" t="s">
        <v>6</v>
      </c>
      <c r="I94" s="250" t="s">
        <v>7</v>
      </c>
      <c r="J94" s="251" t="s">
        <v>9</v>
      </c>
    </row>
    <row r="95" spans="1:10" ht="24" customHeight="1" x14ac:dyDescent="0.2">
      <c r="A95" s="177" t="s">
        <v>454</v>
      </c>
      <c r="B95" s="160" t="s">
        <v>51</v>
      </c>
      <c r="C95" s="245" t="s">
        <v>27</v>
      </c>
      <c r="D95" s="245" t="s">
        <v>52</v>
      </c>
      <c r="E95" s="404" t="s">
        <v>543</v>
      </c>
      <c r="F95" s="404"/>
      <c r="G95" s="161" t="s">
        <v>53</v>
      </c>
      <c r="H95" s="162">
        <v>1</v>
      </c>
      <c r="I95" s="163">
        <v>151.80000000000001</v>
      </c>
      <c r="J95" s="178">
        <v>151.80000000000001</v>
      </c>
    </row>
    <row r="96" spans="1:10" ht="25.9" customHeight="1" x14ac:dyDescent="0.2">
      <c r="A96" s="179" t="s">
        <v>456</v>
      </c>
      <c r="B96" s="164" t="s">
        <v>491</v>
      </c>
      <c r="C96" s="246" t="s">
        <v>17</v>
      </c>
      <c r="D96" s="246" t="s">
        <v>492</v>
      </c>
      <c r="E96" s="405" t="s">
        <v>455</v>
      </c>
      <c r="F96" s="405"/>
      <c r="G96" s="165" t="s">
        <v>19</v>
      </c>
      <c r="H96" s="166">
        <v>0.8</v>
      </c>
      <c r="I96" s="167">
        <v>24.43</v>
      </c>
      <c r="J96" s="180">
        <v>19.54</v>
      </c>
    </row>
    <row r="97" spans="1:10" ht="24" customHeight="1" x14ac:dyDescent="0.2">
      <c r="A97" s="179" t="s">
        <v>456</v>
      </c>
      <c r="B97" s="164" t="s">
        <v>517</v>
      </c>
      <c r="C97" s="246" t="s">
        <v>17</v>
      </c>
      <c r="D97" s="246" t="s">
        <v>518</v>
      </c>
      <c r="E97" s="405" t="s">
        <v>455</v>
      </c>
      <c r="F97" s="405"/>
      <c r="G97" s="165" t="s">
        <v>19</v>
      </c>
      <c r="H97" s="166">
        <v>0.8</v>
      </c>
      <c r="I97" s="167">
        <v>27.56</v>
      </c>
      <c r="J97" s="180">
        <v>22.04</v>
      </c>
    </row>
    <row r="98" spans="1:10" ht="25.9" customHeight="1" x14ac:dyDescent="0.2">
      <c r="A98" s="181" t="s">
        <v>459</v>
      </c>
      <c r="B98" s="168" t="s">
        <v>544</v>
      </c>
      <c r="C98" s="247" t="s">
        <v>17</v>
      </c>
      <c r="D98" s="247" t="s">
        <v>545</v>
      </c>
      <c r="E98" s="399" t="s">
        <v>465</v>
      </c>
      <c r="F98" s="399"/>
      <c r="G98" s="169" t="s">
        <v>53</v>
      </c>
      <c r="H98" s="170">
        <v>1.05</v>
      </c>
      <c r="I98" s="171">
        <v>91.34</v>
      </c>
      <c r="J98" s="182">
        <v>95.9</v>
      </c>
    </row>
    <row r="99" spans="1:10" ht="25.9" customHeight="1" x14ac:dyDescent="0.2">
      <c r="A99" s="181" t="s">
        <v>459</v>
      </c>
      <c r="B99" s="168" t="s">
        <v>546</v>
      </c>
      <c r="C99" s="247" t="s">
        <v>17</v>
      </c>
      <c r="D99" s="247" t="s">
        <v>547</v>
      </c>
      <c r="E99" s="399" t="s">
        <v>465</v>
      </c>
      <c r="F99" s="399"/>
      <c r="G99" s="169" t="s">
        <v>497</v>
      </c>
      <c r="H99" s="170">
        <v>0.2</v>
      </c>
      <c r="I99" s="171">
        <v>19.12</v>
      </c>
      <c r="J99" s="182">
        <v>3.82</v>
      </c>
    </row>
    <row r="100" spans="1:10" ht="39" customHeight="1" x14ac:dyDescent="0.2">
      <c r="A100" s="181" t="s">
        <v>459</v>
      </c>
      <c r="B100" s="168" t="s">
        <v>548</v>
      </c>
      <c r="C100" s="247" t="s">
        <v>17</v>
      </c>
      <c r="D100" s="247" t="s">
        <v>549</v>
      </c>
      <c r="E100" s="399" t="s">
        <v>465</v>
      </c>
      <c r="F100" s="399"/>
      <c r="G100" s="169" t="s">
        <v>36</v>
      </c>
      <c r="H100" s="170">
        <v>1.05</v>
      </c>
      <c r="I100" s="171">
        <v>10</v>
      </c>
      <c r="J100" s="182">
        <v>10.5</v>
      </c>
    </row>
    <row r="101" spans="1:10" x14ac:dyDescent="0.2">
      <c r="A101" s="183"/>
      <c r="B101" s="248"/>
      <c r="C101" s="248"/>
      <c r="D101" s="248"/>
      <c r="E101" s="248" t="s">
        <v>474</v>
      </c>
      <c r="F101" s="184">
        <v>25.9</v>
      </c>
      <c r="G101" s="248" t="s">
        <v>475</v>
      </c>
      <c r="H101" s="184">
        <v>0</v>
      </c>
      <c r="I101" s="248" t="s">
        <v>476</v>
      </c>
      <c r="J101" s="185">
        <v>25.9</v>
      </c>
    </row>
    <row r="102" spans="1:10" ht="13.9" customHeight="1" x14ac:dyDescent="0.2">
      <c r="A102" s="183"/>
      <c r="B102" s="248"/>
      <c r="C102" s="248"/>
      <c r="D102" s="248"/>
      <c r="E102" s="248" t="s">
        <v>477</v>
      </c>
      <c r="F102" s="184">
        <v>43.74</v>
      </c>
      <c r="G102" s="248"/>
      <c r="H102" s="400" t="s">
        <v>478</v>
      </c>
      <c r="I102" s="400"/>
      <c r="J102" s="185">
        <v>195.54</v>
      </c>
    </row>
    <row r="103" spans="1:10" ht="49.9" customHeight="1" thickBot="1" x14ac:dyDescent="0.25">
      <c r="A103" s="240"/>
      <c r="B103" s="241"/>
      <c r="C103" s="241"/>
      <c r="D103" s="241"/>
      <c r="E103" s="241"/>
      <c r="F103" s="241"/>
      <c r="G103" s="241" t="s">
        <v>479</v>
      </c>
      <c r="H103" s="186" t="s">
        <v>550</v>
      </c>
      <c r="I103" s="241" t="s">
        <v>481</v>
      </c>
      <c r="J103" s="187">
        <v>65908.710000000006</v>
      </c>
    </row>
    <row r="104" spans="1:10" ht="1.1499999999999999" customHeight="1" thickTop="1" x14ac:dyDescent="0.2">
      <c r="A104" s="188"/>
      <c r="B104" s="172"/>
      <c r="C104" s="172"/>
      <c r="D104" s="172"/>
      <c r="E104" s="172"/>
      <c r="F104" s="172"/>
      <c r="G104" s="172"/>
      <c r="H104" s="172"/>
      <c r="I104" s="172"/>
      <c r="J104" s="189"/>
    </row>
    <row r="105" spans="1:10" ht="24" customHeight="1" x14ac:dyDescent="0.2">
      <c r="A105" s="175" t="s">
        <v>56</v>
      </c>
      <c r="B105" s="243"/>
      <c r="C105" s="243"/>
      <c r="D105" s="243" t="s">
        <v>57</v>
      </c>
      <c r="E105" s="243"/>
      <c r="F105" s="403"/>
      <c r="G105" s="403"/>
      <c r="H105" s="158"/>
      <c r="I105" s="243"/>
      <c r="J105" s="176">
        <v>25217.06</v>
      </c>
    </row>
    <row r="106" spans="1:10" ht="18" customHeight="1" x14ac:dyDescent="0.2">
      <c r="A106" s="249" t="s">
        <v>58</v>
      </c>
      <c r="B106" s="250" t="s">
        <v>2</v>
      </c>
      <c r="C106" s="244" t="s">
        <v>3</v>
      </c>
      <c r="D106" s="244" t="s">
        <v>4</v>
      </c>
      <c r="E106" s="401" t="s">
        <v>453</v>
      </c>
      <c r="F106" s="401"/>
      <c r="G106" s="159" t="s">
        <v>5</v>
      </c>
      <c r="H106" s="250" t="s">
        <v>6</v>
      </c>
      <c r="I106" s="250" t="s">
        <v>7</v>
      </c>
      <c r="J106" s="251" t="s">
        <v>9</v>
      </c>
    </row>
    <row r="107" spans="1:10" ht="52.15" customHeight="1" x14ac:dyDescent="0.2">
      <c r="A107" s="177" t="s">
        <v>454</v>
      </c>
      <c r="B107" s="160" t="s">
        <v>59</v>
      </c>
      <c r="C107" s="245" t="s">
        <v>17</v>
      </c>
      <c r="D107" s="245" t="s">
        <v>60</v>
      </c>
      <c r="E107" s="404" t="s">
        <v>551</v>
      </c>
      <c r="F107" s="404"/>
      <c r="G107" s="161" t="s">
        <v>29</v>
      </c>
      <c r="H107" s="162">
        <v>1</v>
      </c>
      <c r="I107" s="163">
        <v>19.21</v>
      </c>
      <c r="J107" s="178">
        <v>19.21</v>
      </c>
    </row>
    <row r="108" spans="1:10" ht="39" customHeight="1" x14ac:dyDescent="0.2">
      <c r="A108" s="179" t="s">
        <v>456</v>
      </c>
      <c r="B108" s="164" t="s">
        <v>552</v>
      </c>
      <c r="C108" s="246" t="s">
        <v>17</v>
      </c>
      <c r="D108" s="246" t="s">
        <v>553</v>
      </c>
      <c r="E108" s="405" t="s">
        <v>515</v>
      </c>
      <c r="F108" s="405"/>
      <c r="G108" s="165" t="s">
        <v>516</v>
      </c>
      <c r="H108" s="166">
        <v>4.5999999999999999E-3</v>
      </c>
      <c r="I108" s="167">
        <v>37.880000000000003</v>
      </c>
      <c r="J108" s="180">
        <v>0.17</v>
      </c>
    </row>
    <row r="109" spans="1:10" ht="24" customHeight="1" x14ac:dyDescent="0.2">
      <c r="A109" s="179" t="s">
        <v>456</v>
      </c>
      <c r="B109" s="164" t="s">
        <v>517</v>
      </c>
      <c r="C109" s="246" t="s">
        <v>17</v>
      </c>
      <c r="D109" s="246" t="s">
        <v>518</v>
      </c>
      <c r="E109" s="405" t="s">
        <v>455</v>
      </c>
      <c r="F109" s="405"/>
      <c r="G109" s="165" t="s">
        <v>19</v>
      </c>
      <c r="H109" s="166">
        <v>0.11799999999999999</v>
      </c>
      <c r="I109" s="167">
        <v>27.56</v>
      </c>
      <c r="J109" s="180">
        <v>3.25</v>
      </c>
    </row>
    <row r="110" spans="1:10" ht="25.9" customHeight="1" x14ac:dyDescent="0.2">
      <c r="A110" s="179" t="s">
        <v>456</v>
      </c>
      <c r="B110" s="164" t="s">
        <v>491</v>
      </c>
      <c r="C110" s="246" t="s">
        <v>17</v>
      </c>
      <c r="D110" s="246" t="s">
        <v>492</v>
      </c>
      <c r="E110" s="405" t="s">
        <v>455</v>
      </c>
      <c r="F110" s="405"/>
      <c r="G110" s="165" t="s">
        <v>19</v>
      </c>
      <c r="H110" s="166">
        <v>6.5000000000000002E-2</v>
      </c>
      <c r="I110" s="167">
        <v>24.43</v>
      </c>
      <c r="J110" s="180">
        <v>1.58</v>
      </c>
    </row>
    <row r="111" spans="1:10" ht="39" customHeight="1" x14ac:dyDescent="0.2">
      <c r="A111" s="179" t="s">
        <v>456</v>
      </c>
      <c r="B111" s="164" t="s">
        <v>554</v>
      </c>
      <c r="C111" s="246" t="s">
        <v>17</v>
      </c>
      <c r="D111" s="246" t="s">
        <v>555</v>
      </c>
      <c r="E111" s="405" t="s">
        <v>515</v>
      </c>
      <c r="F111" s="405"/>
      <c r="G111" s="165" t="s">
        <v>521</v>
      </c>
      <c r="H111" s="166">
        <v>6.4000000000000003E-3</v>
      </c>
      <c r="I111" s="167">
        <v>36.85</v>
      </c>
      <c r="J111" s="180">
        <v>0.23</v>
      </c>
    </row>
    <row r="112" spans="1:10" ht="39" customHeight="1" x14ac:dyDescent="0.2">
      <c r="A112" s="181" t="s">
        <v>459</v>
      </c>
      <c r="B112" s="168" t="s">
        <v>556</v>
      </c>
      <c r="C112" s="247" t="s">
        <v>17</v>
      </c>
      <c r="D112" s="247" t="s">
        <v>557</v>
      </c>
      <c r="E112" s="399" t="s">
        <v>465</v>
      </c>
      <c r="F112" s="399"/>
      <c r="G112" s="169" t="s">
        <v>36</v>
      </c>
      <c r="H112" s="170">
        <v>0.63400000000000001</v>
      </c>
      <c r="I112" s="171">
        <v>21.15</v>
      </c>
      <c r="J112" s="182">
        <v>13.4</v>
      </c>
    </row>
    <row r="113" spans="1:10" ht="25.9" customHeight="1" x14ac:dyDescent="0.2">
      <c r="A113" s="181" t="s">
        <v>459</v>
      </c>
      <c r="B113" s="168" t="s">
        <v>538</v>
      </c>
      <c r="C113" s="247" t="s">
        <v>17</v>
      </c>
      <c r="D113" s="247" t="s">
        <v>539</v>
      </c>
      <c r="E113" s="399" t="s">
        <v>465</v>
      </c>
      <c r="F113" s="399"/>
      <c r="G113" s="169" t="s">
        <v>497</v>
      </c>
      <c r="H113" s="170">
        <v>0.03</v>
      </c>
      <c r="I113" s="171">
        <v>19.59</v>
      </c>
      <c r="J113" s="182">
        <v>0.57999999999999996</v>
      </c>
    </row>
    <row r="114" spans="1:10" x14ac:dyDescent="0.2">
      <c r="A114" s="183"/>
      <c r="B114" s="248"/>
      <c r="C114" s="248"/>
      <c r="D114" s="248"/>
      <c r="E114" s="248" t="s">
        <v>474</v>
      </c>
      <c r="F114" s="184">
        <v>3.33</v>
      </c>
      <c r="G114" s="248" t="s">
        <v>475</v>
      </c>
      <c r="H114" s="184">
        <v>0</v>
      </c>
      <c r="I114" s="248" t="s">
        <v>476</v>
      </c>
      <c r="J114" s="185">
        <v>3.33</v>
      </c>
    </row>
    <row r="115" spans="1:10" ht="13.9" customHeight="1" x14ac:dyDescent="0.2">
      <c r="A115" s="183"/>
      <c r="B115" s="248"/>
      <c r="C115" s="248"/>
      <c r="D115" s="248"/>
      <c r="E115" s="248" t="s">
        <v>477</v>
      </c>
      <c r="F115" s="184">
        <v>5.53</v>
      </c>
      <c r="G115" s="248"/>
      <c r="H115" s="400" t="s">
        <v>478</v>
      </c>
      <c r="I115" s="400"/>
      <c r="J115" s="185">
        <v>24.74</v>
      </c>
    </row>
    <row r="116" spans="1:10" ht="49.9" customHeight="1" thickBot="1" x14ac:dyDescent="0.25">
      <c r="A116" s="240"/>
      <c r="B116" s="241"/>
      <c r="C116" s="241"/>
      <c r="D116" s="241"/>
      <c r="E116" s="241"/>
      <c r="F116" s="241"/>
      <c r="G116" s="241" t="s">
        <v>479</v>
      </c>
      <c r="H116" s="186" t="s">
        <v>558</v>
      </c>
      <c r="I116" s="241" t="s">
        <v>481</v>
      </c>
      <c r="J116" s="187">
        <v>5156.8</v>
      </c>
    </row>
    <row r="117" spans="1:10" ht="1.1499999999999999" customHeight="1" thickTop="1" x14ac:dyDescent="0.2">
      <c r="A117" s="188"/>
      <c r="B117" s="172"/>
      <c r="C117" s="172"/>
      <c r="D117" s="172"/>
      <c r="E117" s="172"/>
      <c r="F117" s="172"/>
      <c r="G117" s="172"/>
      <c r="H117" s="172"/>
      <c r="I117" s="172"/>
      <c r="J117" s="189"/>
    </row>
    <row r="118" spans="1:10" ht="18" customHeight="1" x14ac:dyDescent="0.2">
      <c r="A118" s="249" t="s">
        <v>61</v>
      </c>
      <c r="B118" s="250" t="s">
        <v>2</v>
      </c>
      <c r="C118" s="244" t="s">
        <v>3</v>
      </c>
      <c r="D118" s="244" t="s">
        <v>4</v>
      </c>
      <c r="E118" s="401" t="s">
        <v>453</v>
      </c>
      <c r="F118" s="401"/>
      <c r="G118" s="159" t="s">
        <v>5</v>
      </c>
      <c r="H118" s="250" t="s">
        <v>6</v>
      </c>
      <c r="I118" s="250" t="s">
        <v>7</v>
      </c>
      <c r="J118" s="251" t="s">
        <v>9</v>
      </c>
    </row>
    <row r="119" spans="1:10" ht="25.9" customHeight="1" x14ac:dyDescent="0.2">
      <c r="A119" s="177" t="s">
        <v>454</v>
      </c>
      <c r="B119" s="160" t="s">
        <v>62</v>
      </c>
      <c r="C119" s="245" t="s">
        <v>17</v>
      </c>
      <c r="D119" s="245" t="s">
        <v>63</v>
      </c>
      <c r="E119" s="404" t="s">
        <v>551</v>
      </c>
      <c r="F119" s="404"/>
      <c r="G119" s="161" t="s">
        <v>29</v>
      </c>
      <c r="H119" s="162">
        <v>1</v>
      </c>
      <c r="I119" s="163">
        <v>74.709999999999994</v>
      </c>
      <c r="J119" s="178">
        <v>74.709999999999994</v>
      </c>
    </row>
    <row r="120" spans="1:10" ht="39" customHeight="1" x14ac:dyDescent="0.2">
      <c r="A120" s="179" t="s">
        <v>456</v>
      </c>
      <c r="B120" s="164" t="s">
        <v>552</v>
      </c>
      <c r="C120" s="246" t="s">
        <v>17</v>
      </c>
      <c r="D120" s="246" t="s">
        <v>553</v>
      </c>
      <c r="E120" s="405" t="s">
        <v>515</v>
      </c>
      <c r="F120" s="405"/>
      <c r="G120" s="165" t="s">
        <v>516</v>
      </c>
      <c r="H120" s="166">
        <v>8.9999999999999998E-4</v>
      </c>
      <c r="I120" s="167">
        <v>37.880000000000003</v>
      </c>
      <c r="J120" s="180">
        <v>0.03</v>
      </c>
    </row>
    <row r="121" spans="1:10" ht="24" customHeight="1" x14ac:dyDescent="0.2">
      <c r="A121" s="179" t="s">
        <v>456</v>
      </c>
      <c r="B121" s="164" t="s">
        <v>509</v>
      </c>
      <c r="C121" s="246" t="s">
        <v>17</v>
      </c>
      <c r="D121" s="246" t="s">
        <v>510</v>
      </c>
      <c r="E121" s="405" t="s">
        <v>455</v>
      </c>
      <c r="F121" s="405"/>
      <c r="G121" s="165" t="s">
        <v>19</v>
      </c>
      <c r="H121" s="166">
        <v>9.7000000000000003E-2</v>
      </c>
      <c r="I121" s="167">
        <v>23.43</v>
      </c>
      <c r="J121" s="180">
        <v>2.27</v>
      </c>
    </row>
    <row r="122" spans="1:10" ht="24" customHeight="1" x14ac:dyDescent="0.2">
      <c r="A122" s="179" t="s">
        <v>456</v>
      </c>
      <c r="B122" s="164" t="s">
        <v>559</v>
      </c>
      <c r="C122" s="246" t="s">
        <v>17</v>
      </c>
      <c r="D122" s="246" t="s">
        <v>560</v>
      </c>
      <c r="E122" s="405" t="s">
        <v>455</v>
      </c>
      <c r="F122" s="405"/>
      <c r="G122" s="165" t="s">
        <v>19</v>
      </c>
      <c r="H122" s="166">
        <v>9.0999999999999998E-2</v>
      </c>
      <c r="I122" s="167">
        <v>27.35</v>
      </c>
      <c r="J122" s="180">
        <v>2.48</v>
      </c>
    </row>
    <row r="123" spans="1:10" ht="39" customHeight="1" x14ac:dyDescent="0.2">
      <c r="A123" s="179" t="s">
        <v>456</v>
      </c>
      <c r="B123" s="164" t="s">
        <v>554</v>
      </c>
      <c r="C123" s="246" t="s">
        <v>17</v>
      </c>
      <c r="D123" s="246" t="s">
        <v>555</v>
      </c>
      <c r="E123" s="405" t="s">
        <v>515</v>
      </c>
      <c r="F123" s="405"/>
      <c r="G123" s="165" t="s">
        <v>521</v>
      </c>
      <c r="H123" s="166">
        <v>1.2999999999999999E-3</v>
      </c>
      <c r="I123" s="167">
        <v>36.85</v>
      </c>
      <c r="J123" s="180">
        <v>0.04</v>
      </c>
    </row>
    <row r="124" spans="1:10" ht="39" customHeight="1" x14ac:dyDescent="0.2">
      <c r="A124" s="181" t="s">
        <v>459</v>
      </c>
      <c r="B124" s="168" t="s">
        <v>561</v>
      </c>
      <c r="C124" s="247" t="s">
        <v>17</v>
      </c>
      <c r="D124" s="247" t="s">
        <v>562</v>
      </c>
      <c r="E124" s="399" t="s">
        <v>465</v>
      </c>
      <c r="F124" s="399"/>
      <c r="G124" s="169" t="s">
        <v>53</v>
      </c>
      <c r="H124" s="170">
        <v>1.1659999999999999</v>
      </c>
      <c r="I124" s="171">
        <v>52.51</v>
      </c>
      <c r="J124" s="182">
        <v>61.22</v>
      </c>
    </row>
    <row r="125" spans="1:10" ht="39" customHeight="1" x14ac:dyDescent="0.2">
      <c r="A125" s="181" t="s">
        <v>459</v>
      </c>
      <c r="B125" s="168" t="s">
        <v>563</v>
      </c>
      <c r="C125" s="247" t="s">
        <v>17</v>
      </c>
      <c r="D125" s="247" t="s">
        <v>564</v>
      </c>
      <c r="E125" s="399" t="s">
        <v>465</v>
      </c>
      <c r="F125" s="399"/>
      <c r="G125" s="169" t="s">
        <v>565</v>
      </c>
      <c r="H125" s="170">
        <v>4.1500000000000004</v>
      </c>
      <c r="I125" s="171">
        <v>2.09</v>
      </c>
      <c r="J125" s="182">
        <v>8.67</v>
      </c>
    </row>
    <row r="126" spans="1:10" x14ac:dyDescent="0.2">
      <c r="A126" s="183"/>
      <c r="B126" s="248"/>
      <c r="C126" s="248"/>
      <c r="D126" s="248"/>
      <c r="E126" s="248" t="s">
        <v>474</v>
      </c>
      <c r="F126" s="184">
        <v>2.94</v>
      </c>
      <c r="G126" s="248" t="s">
        <v>475</v>
      </c>
      <c r="H126" s="184">
        <v>0</v>
      </c>
      <c r="I126" s="248" t="s">
        <v>476</v>
      </c>
      <c r="J126" s="185">
        <v>2.94</v>
      </c>
    </row>
    <row r="127" spans="1:10" ht="13.9" customHeight="1" x14ac:dyDescent="0.2">
      <c r="A127" s="183"/>
      <c r="B127" s="248"/>
      <c r="C127" s="248"/>
      <c r="D127" s="248"/>
      <c r="E127" s="248" t="s">
        <v>477</v>
      </c>
      <c r="F127" s="184">
        <v>21.53</v>
      </c>
      <c r="G127" s="248"/>
      <c r="H127" s="400" t="s">
        <v>478</v>
      </c>
      <c r="I127" s="400"/>
      <c r="J127" s="185">
        <v>96.24</v>
      </c>
    </row>
    <row r="128" spans="1:10" ht="49.9" customHeight="1" thickBot="1" x14ac:dyDescent="0.25">
      <c r="A128" s="240"/>
      <c r="B128" s="241"/>
      <c r="C128" s="241"/>
      <c r="D128" s="241"/>
      <c r="E128" s="241"/>
      <c r="F128" s="241"/>
      <c r="G128" s="241" t="s">
        <v>479</v>
      </c>
      <c r="H128" s="186" t="s">
        <v>558</v>
      </c>
      <c r="I128" s="241" t="s">
        <v>481</v>
      </c>
      <c r="J128" s="187">
        <v>20060.259999999998</v>
      </c>
    </row>
    <row r="129" spans="1:10" ht="1.1499999999999999" customHeight="1" thickTop="1" x14ac:dyDescent="0.2">
      <c r="A129" s="188"/>
      <c r="B129" s="172"/>
      <c r="C129" s="172"/>
      <c r="D129" s="172"/>
      <c r="E129" s="172"/>
      <c r="F129" s="172"/>
      <c r="G129" s="172"/>
      <c r="H129" s="172"/>
      <c r="I129" s="172"/>
      <c r="J129" s="189"/>
    </row>
    <row r="130" spans="1:10" ht="24" customHeight="1" x14ac:dyDescent="0.2">
      <c r="A130" s="175" t="s">
        <v>64</v>
      </c>
      <c r="B130" s="243"/>
      <c r="C130" s="243"/>
      <c r="D130" s="243" t="s">
        <v>65</v>
      </c>
      <c r="E130" s="243"/>
      <c r="F130" s="403"/>
      <c r="G130" s="403"/>
      <c r="H130" s="158"/>
      <c r="I130" s="243"/>
      <c r="J130" s="176">
        <v>22436.02</v>
      </c>
    </row>
    <row r="131" spans="1:10" ht="18" customHeight="1" x14ac:dyDescent="0.2">
      <c r="A131" s="249" t="s">
        <v>66</v>
      </c>
      <c r="B131" s="250" t="s">
        <v>2</v>
      </c>
      <c r="C131" s="244" t="s">
        <v>3</v>
      </c>
      <c r="D131" s="244" t="s">
        <v>4</v>
      </c>
      <c r="E131" s="401" t="s">
        <v>453</v>
      </c>
      <c r="F131" s="401"/>
      <c r="G131" s="159" t="s">
        <v>5</v>
      </c>
      <c r="H131" s="250" t="s">
        <v>6</v>
      </c>
      <c r="I131" s="250" t="s">
        <v>7</v>
      </c>
      <c r="J131" s="251" t="s">
        <v>9</v>
      </c>
    </row>
    <row r="132" spans="1:10" ht="39" customHeight="1" x14ac:dyDescent="0.2">
      <c r="A132" s="177" t="s">
        <v>454</v>
      </c>
      <c r="B132" s="160" t="s">
        <v>67</v>
      </c>
      <c r="C132" s="245" t="s">
        <v>17</v>
      </c>
      <c r="D132" s="245" t="s">
        <v>68</v>
      </c>
      <c r="E132" s="404" t="s">
        <v>566</v>
      </c>
      <c r="F132" s="404"/>
      <c r="G132" s="161" t="s">
        <v>29</v>
      </c>
      <c r="H132" s="162">
        <v>1</v>
      </c>
      <c r="I132" s="163">
        <v>74.52</v>
      </c>
      <c r="J132" s="178">
        <v>74.52</v>
      </c>
    </row>
    <row r="133" spans="1:10" ht="25.9" customHeight="1" x14ac:dyDescent="0.2">
      <c r="A133" s="179" t="s">
        <v>456</v>
      </c>
      <c r="B133" s="164" t="s">
        <v>567</v>
      </c>
      <c r="C133" s="246" t="s">
        <v>17</v>
      </c>
      <c r="D133" s="246" t="s">
        <v>568</v>
      </c>
      <c r="E133" s="405" t="s">
        <v>455</v>
      </c>
      <c r="F133" s="405"/>
      <c r="G133" s="165" t="s">
        <v>19</v>
      </c>
      <c r="H133" s="166">
        <v>0.69679999999999997</v>
      </c>
      <c r="I133" s="167">
        <v>26.7</v>
      </c>
      <c r="J133" s="180">
        <v>18.600000000000001</v>
      </c>
    </row>
    <row r="134" spans="1:10" ht="39" customHeight="1" x14ac:dyDescent="0.2">
      <c r="A134" s="181" t="s">
        <v>459</v>
      </c>
      <c r="B134" s="168" t="s">
        <v>569</v>
      </c>
      <c r="C134" s="247" t="s">
        <v>17</v>
      </c>
      <c r="D134" s="247" t="s">
        <v>570</v>
      </c>
      <c r="E134" s="399" t="s">
        <v>468</v>
      </c>
      <c r="F134" s="399"/>
      <c r="G134" s="169" t="s">
        <v>77</v>
      </c>
      <c r="H134" s="170">
        <v>2.0446</v>
      </c>
      <c r="I134" s="171">
        <v>2.12</v>
      </c>
      <c r="J134" s="182">
        <v>4.33</v>
      </c>
    </row>
    <row r="135" spans="1:10" ht="39" customHeight="1" x14ac:dyDescent="0.2">
      <c r="A135" s="181" t="s">
        <v>459</v>
      </c>
      <c r="B135" s="168" t="s">
        <v>571</v>
      </c>
      <c r="C135" s="247" t="s">
        <v>17</v>
      </c>
      <c r="D135" s="247" t="s">
        <v>572</v>
      </c>
      <c r="E135" s="399" t="s">
        <v>465</v>
      </c>
      <c r="F135" s="399"/>
      <c r="G135" s="169" t="s">
        <v>497</v>
      </c>
      <c r="H135" s="170">
        <v>6.1600000000000002E-2</v>
      </c>
      <c r="I135" s="171">
        <v>35.659999999999997</v>
      </c>
      <c r="J135" s="182">
        <v>2.19</v>
      </c>
    </row>
    <row r="136" spans="1:10" ht="39" customHeight="1" x14ac:dyDescent="0.2">
      <c r="A136" s="181" t="s">
        <v>459</v>
      </c>
      <c r="B136" s="168" t="s">
        <v>573</v>
      </c>
      <c r="C136" s="247" t="s">
        <v>17</v>
      </c>
      <c r="D136" s="247" t="s">
        <v>574</v>
      </c>
      <c r="E136" s="399" t="s">
        <v>465</v>
      </c>
      <c r="F136" s="399"/>
      <c r="G136" s="169" t="s">
        <v>29</v>
      </c>
      <c r="H136" s="170">
        <v>1.0363</v>
      </c>
      <c r="I136" s="171">
        <v>33.54</v>
      </c>
      <c r="J136" s="182">
        <v>34.75</v>
      </c>
    </row>
    <row r="137" spans="1:10" ht="25.9" customHeight="1" x14ac:dyDescent="0.2">
      <c r="A137" s="181" t="s">
        <v>459</v>
      </c>
      <c r="B137" s="168" t="s">
        <v>575</v>
      </c>
      <c r="C137" s="247" t="s">
        <v>17</v>
      </c>
      <c r="D137" s="247" t="s">
        <v>576</v>
      </c>
      <c r="E137" s="399" t="s">
        <v>465</v>
      </c>
      <c r="F137" s="399"/>
      <c r="G137" s="169" t="s">
        <v>577</v>
      </c>
      <c r="H137" s="170">
        <v>2.0400000000000001E-2</v>
      </c>
      <c r="I137" s="171">
        <v>27.77</v>
      </c>
      <c r="J137" s="182">
        <v>0.56000000000000005</v>
      </c>
    </row>
    <row r="138" spans="1:10" ht="39" customHeight="1" x14ac:dyDescent="0.2">
      <c r="A138" s="181" t="s">
        <v>459</v>
      </c>
      <c r="B138" s="168" t="s">
        <v>578</v>
      </c>
      <c r="C138" s="247" t="s">
        <v>17</v>
      </c>
      <c r="D138" s="247" t="s">
        <v>579</v>
      </c>
      <c r="E138" s="399" t="s">
        <v>465</v>
      </c>
      <c r="F138" s="399"/>
      <c r="G138" s="169" t="s">
        <v>36</v>
      </c>
      <c r="H138" s="170">
        <v>2.2212000000000001</v>
      </c>
      <c r="I138" s="171">
        <v>5.63</v>
      </c>
      <c r="J138" s="182">
        <v>12.5</v>
      </c>
    </row>
    <row r="139" spans="1:10" ht="25.9" customHeight="1" x14ac:dyDescent="0.2">
      <c r="A139" s="181" t="s">
        <v>459</v>
      </c>
      <c r="B139" s="168" t="s">
        <v>580</v>
      </c>
      <c r="C139" s="247" t="s">
        <v>17</v>
      </c>
      <c r="D139" s="247" t="s">
        <v>581</v>
      </c>
      <c r="E139" s="399" t="s">
        <v>465</v>
      </c>
      <c r="F139" s="399"/>
      <c r="G139" s="169" t="s">
        <v>577</v>
      </c>
      <c r="H139" s="170">
        <v>3.3599999999999998E-2</v>
      </c>
      <c r="I139" s="171">
        <v>47.61</v>
      </c>
      <c r="J139" s="182">
        <v>1.59</v>
      </c>
    </row>
    <row r="140" spans="1:10" x14ac:dyDescent="0.2">
      <c r="A140" s="183"/>
      <c r="B140" s="248"/>
      <c r="C140" s="248"/>
      <c r="D140" s="248"/>
      <c r="E140" s="248" t="s">
        <v>474</v>
      </c>
      <c r="F140" s="184">
        <v>12.45</v>
      </c>
      <c r="G140" s="248" t="s">
        <v>475</v>
      </c>
      <c r="H140" s="184">
        <v>0</v>
      </c>
      <c r="I140" s="248" t="s">
        <v>476</v>
      </c>
      <c r="J140" s="185">
        <v>12.45</v>
      </c>
    </row>
    <row r="141" spans="1:10" ht="13.9" customHeight="1" x14ac:dyDescent="0.2">
      <c r="A141" s="183"/>
      <c r="B141" s="248"/>
      <c r="C141" s="248"/>
      <c r="D141" s="248"/>
      <c r="E141" s="248" t="s">
        <v>477</v>
      </c>
      <c r="F141" s="184">
        <v>21.47</v>
      </c>
      <c r="G141" s="248"/>
      <c r="H141" s="400" t="s">
        <v>478</v>
      </c>
      <c r="I141" s="400"/>
      <c r="J141" s="185">
        <v>95.99</v>
      </c>
    </row>
    <row r="142" spans="1:10" ht="49.9" customHeight="1" thickBot="1" x14ac:dyDescent="0.25">
      <c r="A142" s="240"/>
      <c r="B142" s="241"/>
      <c r="C142" s="241"/>
      <c r="D142" s="241"/>
      <c r="E142" s="241"/>
      <c r="F142" s="241"/>
      <c r="G142" s="241" t="s">
        <v>479</v>
      </c>
      <c r="H142" s="186" t="s">
        <v>582</v>
      </c>
      <c r="I142" s="241" t="s">
        <v>481</v>
      </c>
      <c r="J142" s="187">
        <v>18531.82</v>
      </c>
    </row>
    <row r="143" spans="1:10" ht="1.1499999999999999" customHeight="1" thickTop="1" x14ac:dyDescent="0.2">
      <c r="A143" s="188"/>
      <c r="B143" s="172"/>
      <c r="C143" s="172"/>
      <c r="D143" s="172"/>
      <c r="E143" s="172"/>
      <c r="F143" s="172"/>
      <c r="G143" s="172"/>
      <c r="H143" s="172"/>
      <c r="I143" s="172"/>
      <c r="J143" s="189"/>
    </row>
    <row r="144" spans="1:10" ht="18" customHeight="1" x14ac:dyDescent="0.2">
      <c r="A144" s="249" t="s">
        <v>69</v>
      </c>
      <c r="B144" s="250" t="s">
        <v>2</v>
      </c>
      <c r="C144" s="244" t="s">
        <v>3</v>
      </c>
      <c r="D144" s="244" t="s">
        <v>4</v>
      </c>
      <c r="E144" s="401" t="s">
        <v>453</v>
      </c>
      <c r="F144" s="401"/>
      <c r="G144" s="159" t="s">
        <v>5</v>
      </c>
      <c r="H144" s="250" t="s">
        <v>6</v>
      </c>
      <c r="I144" s="250" t="s">
        <v>7</v>
      </c>
      <c r="J144" s="251" t="s">
        <v>9</v>
      </c>
    </row>
    <row r="145" spans="1:10" ht="25.9" customHeight="1" x14ac:dyDescent="0.2">
      <c r="A145" s="177" t="s">
        <v>454</v>
      </c>
      <c r="B145" s="160" t="s">
        <v>70</v>
      </c>
      <c r="C145" s="245" t="s">
        <v>17</v>
      </c>
      <c r="D145" s="245" t="s">
        <v>71</v>
      </c>
      <c r="E145" s="404" t="s">
        <v>566</v>
      </c>
      <c r="F145" s="404"/>
      <c r="G145" s="161" t="s">
        <v>36</v>
      </c>
      <c r="H145" s="162">
        <v>1</v>
      </c>
      <c r="I145" s="163">
        <v>11.96</v>
      </c>
      <c r="J145" s="178">
        <v>11.96</v>
      </c>
    </row>
    <row r="146" spans="1:10" ht="25.9" customHeight="1" x14ac:dyDescent="0.2">
      <c r="A146" s="179" t="s">
        <v>456</v>
      </c>
      <c r="B146" s="164" t="s">
        <v>567</v>
      </c>
      <c r="C146" s="246" t="s">
        <v>17</v>
      </c>
      <c r="D146" s="246" t="s">
        <v>568</v>
      </c>
      <c r="E146" s="405" t="s">
        <v>455</v>
      </c>
      <c r="F146" s="405"/>
      <c r="G146" s="165" t="s">
        <v>19</v>
      </c>
      <c r="H146" s="166">
        <v>0.2114</v>
      </c>
      <c r="I146" s="167">
        <v>26.7</v>
      </c>
      <c r="J146" s="180">
        <v>5.64</v>
      </c>
    </row>
    <row r="147" spans="1:10" ht="39" customHeight="1" x14ac:dyDescent="0.2">
      <c r="A147" s="181" t="s">
        <v>459</v>
      </c>
      <c r="B147" s="168" t="s">
        <v>583</v>
      </c>
      <c r="C147" s="247" t="s">
        <v>17</v>
      </c>
      <c r="D147" s="247" t="s">
        <v>584</v>
      </c>
      <c r="E147" s="399" t="s">
        <v>465</v>
      </c>
      <c r="F147" s="399"/>
      <c r="G147" s="169" t="s">
        <v>77</v>
      </c>
      <c r="H147" s="170">
        <v>0.69299999999999995</v>
      </c>
      <c r="I147" s="171">
        <v>0.24</v>
      </c>
      <c r="J147" s="182">
        <v>0.16</v>
      </c>
    </row>
    <row r="148" spans="1:10" ht="25.9" customHeight="1" x14ac:dyDescent="0.2">
      <c r="A148" s="181" t="s">
        <v>459</v>
      </c>
      <c r="B148" s="168" t="s">
        <v>580</v>
      </c>
      <c r="C148" s="247" t="s">
        <v>17</v>
      </c>
      <c r="D148" s="247" t="s">
        <v>581</v>
      </c>
      <c r="E148" s="399" t="s">
        <v>465</v>
      </c>
      <c r="F148" s="399"/>
      <c r="G148" s="169" t="s">
        <v>577</v>
      </c>
      <c r="H148" s="170">
        <v>3.1800000000000002E-2</v>
      </c>
      <c r="I148" s="171">
        <v>47.61</v>
      </c>
      <c r="J148" s="182">
        <v>1.51</v>
      </c>
    </row>
    <row r="149" spans="1:10" ht="39" customHeight="1" x14ac:dyDescent="0.2">
      <c r="A149" s="181" t="s">
        <v>459</v>
      </c>
      <c r="B149" s="168" t="s">
        <v>585</v>
      </c>
      <c r="C149" s="247" t="s">
        <v>17</v>
      </c>
      <c r="D149" s="247" t="s">
        <v>586</v>
      </c>
      <c r="E149" s="399" t="s">
        <v>465</v>
      </c>
      <c r="F149" s="399"/>
      <c r="G149" s="169" t="s">
        <v>36</v>
      </c>
      <c r="H149" s="170">
        <v>1.1512</v>
      </c>
      <c r="I149" s="171">
        <v>4.04</v>
      </c>
      <c r="J149" s="182">
        <v>4.6500000000000004</v>
      </c>
    </row>
    <row r="150" spans="1:10" x14ac:dyDescent="0.2">
      <c r="A150" s="183"/>
      <c r="B150" s="248"/>
      <c r="C150" s="248"/>
      <c r="D150" s="248"/>
      <c r="E150" s="248" t="s">
        <v>474</v>
      </c>
      <c r="F150" s="184">
        <v>3.77</v>
      </c>
      <c r="G150" s="248" t="s">
        <v>475</v>
      </c>
      <c r="H150" s="184">
        <v>0</v>
      </c>
      <c r="I150" s="248" t="s">
        <v>476</v>
      </c>
      <c r="J150" s="185">
        <v>3.77</v>
      </c>
    </row>
    <row r="151" spans="1:10" ht="13.9" customHeight="1" x14ac:dyDescent="0.2">
      <c r="A151" s="183"/>
      <c r="B151" s="248"/>
      <c r="C151" s="248"/>
      <c r="D151" s="248"/>
      <c r="E151" s="248" t="s">
        <v>477</v>
      </c>
      <c r="F151" s="184">
        <v>3.44</v>
      </c>
      <c r="G151" s="248"/>
      <c r="H151" s="400" t="s">
        <v>478</v>
      </c>
      <c r="I151" s="400"/>
      <c r="J151" s="185">
        <v>15.4</v>
      </c>
    </row>
    <row r="152" spans="1:10" ht="49.9" customHeight="1" thickBot="1" x14ac:dyDescent="0.25">
      <c r="A152" s="240"/>
      <c r="B152" s="241"/>
      <c r="C152" s="241"/>
      <c r="D152" s="241"/>
      <c r="E152" s="241"/>
      <c r="F152" s="241"/>
      <c r="G152" s="241" t="s">
        <v>479</v>
      </c>
      <c r="H152" s="186" t="s">
        <v>587</v>
      </c>
      <c r="I152" s="241" t="s">
        <v>481</v>
      </c>
      <c r="J152" s="187">
        <v>3904.2</v>
      </c>
    </row>
    <row r="153" spans="1:10" ht="1.1499999999999999" customHeight="1" thickTop="1" x14ac:dyDescent="0.2">
      <c r="A153" s="188"/>
      <c r="B153" s="172"/>
      <c r="C153" s="172"/>
      <c r="D153" s="172"/>
      <c r="E153" s="172"/>
      <c r="F153" s="172"/>
      <c r="G153" s="172"/>
      <c r="H153" s="172"/>
      <c r="I153" s="172"/>
      <c r="J153" s="189"/>
    </row>
    <row r="154" spans="1:10" ht="24" customHeight="1" x14ac:dyDescent="0.2">
      <c r="A154" s="175" t="s">
        <v>72</v>
      </c>
      <c r="B154" s="243"/>
      <c r="C154" s="243"/>
      <c r="D154" s="243" t="s">
        <v>73</v>
      </c>
      <c r="E154" s="243"/>
      <c r="F154" s="403"/>
      <c r="G154" s="403"/>
      <c r="H154" s="158"/>
      <c r="I154" s="243"/>
      <c r="J154" s="176">
        <v>22858.34</v>
      </c>
    </row>
    <row r="155" spans="1:10" ht="18" customHeight="1" x14ac:dyDescent="0.2">
      <c r="A155" s="249" t="s">
        <v>74</v>
      </c>
      <c r="B155" s="250" t="s">
        <v>2</v>
      </c>
      <c r="C155" s="244" t="s">
        <v>3</v>
      </c>
      <c r="D155" s="244" t="s">
        <v>4</v>
      </c>
      <c r="E155" s="401" t="s">
        <v>453</v>
      </c>
      <c r="F155" s="401"/>
      <c r="G155" s="159" t="s">
        <v>5</v>
      </c>
      <c r="H155" s="250" t="s">
        <v>6</v>
      </c>
      <c r="I155" s="250" t="s">
        <v>7</v>
      </c>
      <c r="J155" s="251" t="s">
        <v>9</v>
      </c>
    </row>
    <row r="156" spans="1:10" ht="64.900000000000006" customHeight="1" x14ac:dyDescent="0.2">
      <c r="A156" s="177" t="s">
        <v>454</v>
      </c>
      <c r="B156" s="160" t="s">
        <v>75</v>
      </c>
      <c r="C156" s="245" t="s">
        <v>17</v>
      </c>
      <c r="D156" s="245" t="s">
        <v>76</v>
      </c>
      <c r="E156" s="404" t="s">
        <v>588</v>
      </c>
      <c r="F156" s="404"/>
      <c r="G156" s="161" t="s">
        <v>77</v>
      </c>
      <c r="H156" s="162">
        <v>1</v>
      </c>
      <c r="I156" s="163">
        <v>1032.03</v>
      </c>
      <c r="J156" s="178">
        <v>1032.03</v>
      </c>
    </row>
    <row r="157" spans="1:10" ht="39" customHeight="1" x14ac:dyDescent="0.2">
      <c r="A157" s="179" t="s">
        <v>456</v>
      </c>
      <c r="B157" s="164" t="s">
        <v>589</v>
      </c>
      <c r="C157" s="246" t="s">
        <v>17</v>
      </c>
      <c r="D157" s="246" t="s">
        <v>590</v>
      </c>
      <c r="E157" s="405" t="s">
        <v>588</v>
      </c>
      <c r="F157" s="405"/>
      <c r="G157" s="165" t="s">
        <v>77</v>
      </c>
      <c r="H157" s="166">
        <v>1</v>
      </c>
      <c r="I157" s="167">
        <v>473.72</v>
      </c>
      <c r="J157" s="180">
        <v>473.72</v>
      </c>
    </row>
    <row r="158" spans="1:10" ht="39" customHeight="1" x14ac:dyDescent="0.2">
      <c r="A158" s="179" t="s">
        <v>456</v>
      </c>
      <c r="B158" s="164" t="s">
        <v>591</v>
      </c>
      <c r="C158" s="246" t="s">
        <v>17</v>
      </c>
      <c r="D158" s="246" t="s">
        <v>592</v>
      </c>
      <c r="E158" s="405" t="s">
        <v>588</v>
      </c>
      <c r="F158" s="405"/>
      <c r="G158" s="165" t="s">
        <v>36</v>
      </c>
      <c r="H158" s="166">
        <v>10.199999999999999</v>
      </c>
      <c r="I158" s="167">
        <v>7.04</v>
      </c>
      <c r="J158" s="180">
        <v>71.8</v>
      </c>
    </row>
    <row r="159" spans="1:10" ht="39" customHeight="1" x14ac:dyDescent="0.2">
      <c r="A159" s="179" t="s">
        <v>456</v>
      </c>
      <c r="B159" s="164" t="s">
        <v>593</v>
      </c>
      <c r="C159" s="246" t="s">
        <v>17</v>
      </c>
      <c r="D159" s="246" t="s">
        <v>594</v>
      </c>
      <c r="E159" s="405" t="s">
        <v>588</v>
      </c>
      <c r="F159" s="405"/>
      <c r="G159" s="165" t="s">
        <v>77</v>
      </c>
      <c r="H159" s="166">
        <v>1</v>
      </c>
      <c r="I159" s="167">
        <v>180.61</v>
      </c>
      <c r="J159" s="180">
        <v>180.61</v>
      </c>
    </row>
    <row r="160" spans="1:10" ht="39" customHeight="1" x14ac:dyDescent="0.2">
      <c r="A160" s="179" t="s">
        <v>456</v>
      </c>
      <c r="B160" s="164" t="s">
        <v>595</v>
      </c>
      <c r="C160" s="246" t="s">
        <v>17</v>
      </c>
      <c r="D160" s="246" t="s">
        <v>596</v>
      </c>
      <c r="E160" s="405" t="s">
        <v>588</v>
      </c>
      <c r="F160" s="405"/>
      <c r="G160" s="165" t="s">
        <v>77</v>
      </c>
      <c r="H160" s="166">
        <v>1</v>
      </c>
      <c r="I160" s="167">
        <v>305.89999999999998</v>
      </c>
      <c r="J160" s="180">
        <v>305.89999999999998</v>
      </c>
    </row>
    <row r="161" spans="1:10" x14ac:dyDescent="0.2">
      <c r="A161" s="183"/>
      <c r="B161" s="248"/>
      <c r="C161" s="248"/>
      <c r="D161" s="248"/>
      <c r="E161" s="248" t="s">
        <v>474</v>
      </c>
      <c r="F161" s="184">
        <v>192.49</v>
      </c>
      <c r="G161" s="248" t="s">
        <v>475</v>
      </c>
      <c r="H161" s="184">
        <v>0</v>
      </c>
      <c r="I161" s="248" t="s">
        <v>476</v>
      </c>
      <c r="J161" s="185">
        <v>192.49</v>
      </c>
    </row>
    <row r="162" spans="1:10" ht="13.9" customHeight="1" x14ac:dyDescent="0.2">
      <c r="A162" s="183"/>
      <c r="B162" s="248"/>
      <c r="C162" s="248"/>
      <c r="D162" s="248"/>
      <c r="E162" s="248" t="s">
        <v>477</v>
      </c>
      <c r="F162" s="184">
        <v>297.43</v>
      </c>
      <c r="G162" s="248"/>
      <c r="H162" s="400" t="s">
        <v>478</v>
      </c>
      <c r="I162" s="400"/>
      <c r="J162" s="185">
        <v>1329.46</v>
      </c>
    </row>
    <row r="163" spans="1:10" ht="49.9" customHeight="1" thickBot="1" x14ac:dyDescent="0.25">
      <c r="A163" s="240"/>
      <c r="B163" s="241"/>
      <c r="C163" s="241"/>
      <c r="D163" s="241"/>
      <c r="E163" s="241"/>
      <c r="F163" s="241"/>
      <c r="G163" s="241" t="s">
        <v>479</v>
      </c>
      <c r="H163" s="186" t="s">
        <v>597</v>
      </c>
      <c r="I163" s="241" t="s">
        <v>481</v>
      </c>
      <c r="J163" s="187">
        <v>5317.84</v>
      </c>
    </row>
    <row r="164" spans="1:10" ht="1.1499999999999999" customHeight="1" thickTop="1" x14ac:dyDescent="0.2">
      <c r="A164" s="188"/>
      <c r="B164" s="172"/>
      <c r="C164" s="172"/>
      <c r="D164" s="172"/>
      <c r="E164" s="172"/>
      <c r="F164" s="172"/>
      <c r="G164" s="172"/>
      <c r="H164" s="172"/>
      <c r="I164" s="172"/>
      <c r="J164" s="189"/>
    </row>
    <row r="165" spans="1:10" ht="18" customHeight="1" x14ac:dyDescent="0.2">
      <c r="A165" s="249" t="s">
        <v>78</v>
      </c>
      <c r="B165" s="250" t="s">
        <v>2</v>
      </c>
      <c r="C165" s="244" t="s">
        <v>3</v>
      </c>
      <c r="D165" s="244" t="s">
        <v>4</v>
      </c>
      <c r="E165" s="401" t="s">
        <v>453</v>
      </c>
      <c r="F165" s="401"/>
      <c r="G165" s="159" t="s">
        <v>5</v>
      </c>
      <c r="H165" s="250" t="s">
        <v>6</v>
      </c>
      <c r="I165" s="250" t="s">
        <v>7</v>
      </c>
      <c r="J165" s="251" t="s">
        <v>9</v>
      </c>
    </row>
    <row r="166" spans="1:10" ht="64.900000000000006" customHeight="1" x14ac:dyDescent="0.2">
      <c r="A166" s="177" t="s">
        <v>454</v>
      </c>
      <c r="B166" s="160" t="s">
        <v>79</v>
      </c>
      <c r="C166" s="245" t="s">
        <v>17</v>
      </c>
      <c r="D166" s="245" t="s">
        <v>80</v>
      </c>
      <c r="E166" s="404" t="s">
        <v>588</v>
      </c>
      <c r="F166" s="404"/>
      <c r="G166" s="161" t="s">
        <v>77</v>
      </c>
      <c r="H166" s="162">
        <v>1</v>
      </c>
      <c r="I166" s="163">
        <v>943.93</v>
      </c>
      <c r="J166" s="178">
        <v>943.93</v>
      </c>
    </row>
    <row r="167" spans="1:10" ht="39" customHeight="1" x14ac:dyDescent="0.2">
      <c r="A167" s="179" t="s">
        <v>456</v>
      </c>
      <c r="B167" s="164" t="s">
        <v>595</v>
      </c>
      <c r="C167" s="246" t="s">
        <v>17</v>
      </c>
      <c r="D167" s="246" t="s">
        <v>596</v>
      </c>
      <c r="E167" s="405" t="s">
        <v>588</v>
      </c>
      <c r="F167" s="405"/>
      <c r="G167" s="165" t="s">
        <v>77</v>
      </c>
      <c r="H167" s="166">
        <v>1</v>
      </c>
      <c r="I167" s="167">
        <v>305.89999999999998</v>
      </c>
      <c r="J167" s="180">
        <v>305.89999999999998</v>
      </c>
    </row>
    <row r="168" spans="1:10" ht="39" customHeight="1" x14ac:dyDescent="0.2">
      <c r="A168" s="179" t="s">
        <v>456</v>
      </c>
      <c r="B168" s="164" t="s">
        <v>593</v>
      </c>
      <c r="C168" s="246" t="s">
        <v>17</v>
      </c>
      <c r="D168" s="246" t="s">
        <v>594</v>
      </c>
      <c r="E168" s="405" t="s">
        <v>588</v>
      </c>
      <c r="F168" s="405"/>
      <c r="G168" s="165" t="s">
        <v>77</v>
      </c>
      <c r="H168" s="166">
        <v>1</v>
      </c>
      <c r="I168" s="167">
        <v>180.61</v>
      </c>
      <c r="J168" s="180">
        <v>180.61</v>
      </c>
    </row>
    <row r="169" spans="1:10" ht="39" customHeight="1" x14ac:dyDescent="0.2">
      <c r="A169" s="179" t="s">
        <v>456</v>
      </c>
      <c r="B169" s="164" t="s">
        <v>591</v>
      </c>
      <c r="C169" s="246" t="s">
        <v>17</v>
      </c>
      <c r="D169" s="246" t="s">
        <v>592</v>
      </c>
      <c r="E169" s="405" t="s">
        <v>588</v>
      </c>
      <c r="F169" s="405"/>
      <c r="G169" s="165" t="s">
        <v>36</v>
      </c>
      <c r="H169" s="166">
        <v>10</v>
      </c>
      <c r="I169" s="167">
        <v>7.04</v>
      </c>
      <c r="J169" s="180">
        <v>70.400000000000006</v>
      </c>
    </row>
    <row r="170" spans="1:10" ht="39" customHeight="1" x14ac:dyDescent="0.2">
      <c r="A170" s="179" t="s">
        <v>456</v>
      </c>
      <c r="B170" s="164" t="s">
        <v>598</v>
      </c>
      <c r="C170" s="246" t="s">
        <v>17</v>
      </c>
      <c r="D170" s="246" t="s">
        <v>599</v>
      </c>
      <c r="E170" s="405" t="s">
        <v>588</v>
      </c>
      <c r="F170" s="405"/>
      <c r="G170" s="165" t="s">
        <v>77</v>
      </c>
      <c r="H170" s="166">
        <v>1</v>
      </c>
      <c r="I170" s="167">
        <v>387.02</v>
      </c>
      <c r="J170" s="180">
        <v>387.02</v>
      </c>
    </row>
    <row r="171" spans="1:10" x14ac:dyDescent="0.2">
      <c r="A171" s="183"/>
      <c r="B171" s="248"/>
      <c r="C171" s="248"/>
      <c r="D171" s="248"/>
      <c r="E171" s="248" t="s">
        <v>474</v>
      </c>
      <c r="F171" s="184">
        <v>189.08</v>
      </c>
      <c r="G171" s="248" t="s">
        <v>475</v>
      </c>
      <c r="H171" s="184">
        <v>0</v>
      </c>
      <c r="I171" s="248" t="s">
        <v>476</v>
      </c>
      <c r="J171" s="185">
        <v>189.08</v>
      </c>
    </row>
    <row r="172" spans="1:10" ht="13.9" customHeight="1" x14ac:dyDescent="0.2">
      <c r="A172" s="183"/>
      <c r="B172" s="248"/>
      <c r="C172" s="248"/>
      <c r="D172" s="248"/>
      <c r="E172" s="248" t="s">
        <v>477</v>
      </c>
      <c r="F172" s="184">
        <v>272.04000000000002</v>
      </c>
      <c r="G172" s="248"/>
      <c r="H172" s="400" t="s">
        <v>478</v>
      </c>
      <c r="I172" s="400"/>
      <c r="J172" s="185">
        <v>1215.97</v>
      </c>
    </row>
    <row r="173" spans="1:10" ht="49.9" customHeight="1" thickBot="1" x14ac:dyDescent="0.25">
      <c r="A173" s="240"/>
      <c r="B173" s="241"/>
      <c r="C173" s="241"/>
      <c r="D173" s="241"/>
      <c r="E173" s="241"/>
      <c r="F173" s="241"/>
      <c r="G173" s="241" t="s">
        <v>479</v>
      </c>
      <c r="H173" s="186" t="s">
        <v>507</v>
      </c>
      <c r="I173" s="241" t="s">
        <v>481</v>
      </c>
      <c r="J173" s="187">
        <v>7295.82</v>
      </c>
    </row>
    <row r="174" spans="1:10" ht="1.1499999999999999" customHeight="1" thickTop="1" x14ac:dyDescent="0.2">
      <c r="A174" s="188"/>
      <c r="B174" s="172"/>
      <c r="C174" s="172"/>
      <c r="D174" s="172"/>
      <c r="E174" s="172"/>
      <c r="F174" s="172"/>
      <c r="G174" s="172"/>
      <c r="H174" s="172"/>
      <c r="I174" s="172"/>
      <c r="J174" s="189"/>
    </row>
    <row r="175" spans="1:10" ht="18" customHeight="1" x14ac:dyDescent="0.2">
      <c r="A175" s="249" t="s">
        <v>81</v>
      </c>
      <c r="B175" s="250" t="s">
        <v>2</v>
      </c>
      <c r="C175" s="244" t="s">
        <v>3</v>
      </c>
      <c r="D175" s="244" t="s">
        <v>4</v>
      </c>
      <c r="E175" s="401" t="s">
        <v>453</v>
      </c>
      <c r="F175" s="401"/>
      <c r="G175" s="159" t="s">
        <v>5</v>
      </c>
      <c r="H175" s="250" t="s">
        <v>6</v>
      </c>
      <c r="I175" s="250" t="s">
        <v>7</v>
      </c>
      <c r="J175" s="251" t="s">
        <v>9</v>
      </c>
    </row>
    <row r="176" spans="1:10" ht="64.900000000000006" customHeight="1" x14ac:dyDescent="0.2">
      <c r="A176" s="177" t="s">
        <v>454</v>
      </c>
      <c r="B176" s="160" t="s">
        <v>82</v>
      </c>
      <c r="C176" s="245" t="s">
        <v>17</v>
      </c>
      <c r="D176" s="245" t="s">
        <v>83</v>
      </c>
      <c r="E176" s="404" t="s">
        <v>588</v>
      </c>
      <c r="F176" s="404"/>
      <c r="G176" s="161" t="s">
        <v>77</v>
      </c>
      <c r="H176" s="162">
        <v>1</v>
      </c>
      <c r="I176" s="163">
        <v>886.09</v>
      </c>
      <c r="J176" s="178">
        <v>886.09</v>
      </c>
    </row>
    <row r="177" spans="1:10" ht="39" customHeight="1" x14ac:dyDescent="0.2">
      <c r="A177" s="179" t="s">
        <v>456</v>
      </c>
      <c r="B177" s="164" t="s">
        <v>595</v>
      </c>
      <c r="C177" s="246" t="s">
        <v>17</v>
      </c>
      <c r="D177" s="246" t="s">
        <v>596</v>
      </c>
      <c r="E177" s="405" t="s">
        <v>588</v>
      </c>
      <c r="F177" s="405"/>
      <c r="G177" s="165" t="s">
        <v>77</v>
      </c>
      <c r="H177" s="166">
        <v>1</v>
      </c>
      <c r="I177" s="167">
        <v>305.89999999999998</v>
      </c>
      <c r="J177" s="180">
        <v>305.89999999999998</v>
      </c>
    </row>
    <row r="178" spans="1:10" ht="39" customHeight="1" x14ac:dyDescent="0.2">
      <c r="A178" s="179" t="s">
        <v>456</v>
      </c>
      <c r="B178" s="164" t="s">
        <v>591</v>
      </c>
      <c r="C178" s="246" t="s">
        <v>17</v>
      </c>
      <c r="D178" s="246" t="s">
        <v>592</v>
      </c>
      <c r="E178" s="405" t="s">
        <v>588</v>
      </c>
      <c r="F178" s="405"/>
      <c r="G178" s="165" t="s">
        <v>36</v>
      </c>
      <c r="H178" s="166">
        <v>9.6</v>
      </c>
      <c r="I178" s="167">
        <v>7.04</v>
      </c>
      <c r="J178" s="180">
        <v>67.58</v>
      </c>
    </row>
    <row r="179" spans="1:10" ht="39" customHeight="1" x14ac:dyDescent="0.2">
      <c r="A179" s="179" t="s">
        <v>456</v>
      </c>
      <c r="B179" s="164" t="s">
        <v>600</v>
      </c>
      <c r="C179" s="246" t="s">
        <v>17</v>
      </c>
      <c r="D179" s="246" t="s">
        <v>601</v>
      </c>
      <c r="E179" s="405" t="s">
        <v>588</v>
      </c>
      <c r="F179" s="405"/>
      <c r="G179" s="165" t="s">
        <v>77</v>
      </c>
      <c r="H179" s="166">
        <v>1</v>
      </c>
      <c r="I179" s="167">
        <v>354.33</v>
      </c>
      <c r="J179" s="180">
        <v>354.33</v>
      </c>
    </row>
    <row r="180" spans="1:10" ht="39" customHeight="1" x14ac:dyDescent="0.2">
      <c r="A180" s="179" t="s">
        <v>456</v>
      </c>
      <c r="B180" s="164" t="s">
        <v>602</v>
      </c>
      <c r="C180" s="246" t="s">
        <v>17</v>
      </c>
      <c r="D180" s="246" t="s">
        <v>603</v>
      </c>
      <c r="E180" s="405" t="s">
        <v>588</v>
      </c>
      <c r="F180" s="405"/>
      <c r="G180" s="165" t="s">
        <v>77</v>
      </c>
      <c r="H180" s="166">
        <v>1</v>
      </c>
      <c r="I180" s="167">
        <v>158.28</v>
      </c>
      <c r="J180" s="180">
        <v>158.28</v>
      </c>
    </row>
    <row r="181" spans="1:10" x14ac:dyDescent="0.2">
      <c r="A181" s="183"/>
      <c r="B181" s="248"/>
      <c r="C181" s="248"/>
      <c r="D181" s="248"/>
      <c r="E181" s="248" t="s">
        <v>474</v>
      </c>
      <c r="F181" s="184">
        <v>176.71</v>
      </c>
      <c r="G181" s="248" t="s">
        <v>475</v>
      </c>
      <c r="H181" s="184">
        <v>0</v>
      </c>
      <c r="I181" s="248" t="s">
        <v>476</v>
      </c>
      <c r="J181" s="185">
        <v>176.71</v>
      </c>
    </row>
    <row r="182" spans="1:10" ht="13.9" customHeight="1" x14ac:dyDescent="0.2">
      <c r="A182" s="183"/>
      <c r="B182" s="248"/>
      <c r="C182" s="248"/>
      <c r="D182" s="248"/>
      <c r="E182" s="248" t="s">
        <v>477</v>
      </c>
      <c r="F182" s="184">
        <v>255.37</v>
      </c>
      <c r="G182" s="248"/>
      <c r="H182" s="400" t="s">
        <v>478</v>
      </c>
      <c r="I182" s="400"/>
      <c r="J182" s="185">
        <v>1141.46</v>
      </c>
    </row>
    <row r="183" spans="1:10" ht="49.9" customHeight="1" thickBot="1" x14ac:dyDescent="0.25">
      <c r="A183" s="240"/>
      <c r="B183" s="241"/>
      <c r="C183" s="241"/>
      <c r="D183" s="241"/>
      <c r="E183" s="241"/>
      <c r="F183" s="241"/>
      <c r="G183" s="241" t="s">
        <v>479</v>
      </c>
      <c r="H183" s="186" t="s">
        <v>604</v>
      </c>
      <c r="I183" s="241" t="s">
        <v>481</v>
      </c>
      <c r="J183" s="187">
        <v>2282.92</v>
      </c>
    </row>
    <row r="184" spans="1:10" ht="1.1499999999999999" customHeight="1" thickTop="1" x14ac:dyDescent="0.2">
      <c r="A184" s="188"/>
      <c r="B184" s="172"/>
      <c r="C184" s="172"/>
      <c r="D184" s="172"/>
      <c r="E184" s="172"/>
      <c r="F184" s="172"/>
      <c r="G184" s="172"/>
      <c r="H184" s="172"/>
      <c r="I184" s="172"/>
      <c r="J184" s="189"/>
    </row>
    <row r="185" spans="1:10" ht="18" customHeight="1" x14ac:dyDescent="0.2">
      <c r="A185" s="249" t="s">
        <v>84</v>
      </c>
      <c r="B185" s="250" t="s">
        <v>2</v>
      </c>
      <c r="C185" s="244" t="s">
        <v>3</v>
      </c>
      <c r="D185" s="244" t="s">
        <v>4</v>
      </c>
      <c r="E185" s="401" t="s">
        <v>453</v>
      </c>
      <c r="F185" s="401"/>
      <c r="G185" s="159" t="s">
        <v>5</v>
      </c>
      <c r="H185" s="250" t="s">
        <v>6</v>
      </c>
      <c r="I185" s="250" t="s">
        <v>7</v>
      </c>
      <c r="J185" s="251" t="s">
        <v>9</v>
      </c>
    </row>
    <row r="186" spans="1:10" ht="64.900000000000006" customHeight="1" x14ac:dyDescent="0.2">
      <c r="A186" s="177" t="s">
        <v>454</v>
      </c>
      <c r="B186" s="160" t="s">
        <v>85</v>
      </c>
      <c r="C186" s="245" t="s">
        <v>17</v>
      </c>
      <c r="D186" s="245" t="s">
        <v>86</v>
      </c>
      <c r="E186" s="404" t="s">
        <v>588</v>
      </c>
      <c r="F186" s="404"/>
      <c r="G186" s="161" t="s">
        <v>77</v>
      </c>
      <c r="H186" s="162">
        <v>1</v>
      </c>
      <c r="I186" s="163">
        <v>894.56</v>
      </c>
      <c r="J186" s="178">
        <v>894.56</v>
      </c>
    </row>
    <row r="187" spans="1:10" ht="39" customHeight="1" x14ac:dyDescent="0.2">
      <c r="A187" s="179" t="s">
        <v>456</v>
      </c>
      <c r="B187" s="164" t="s">
        <v>591</v>
      </c>
      <c r="C187" s="246" t="s">
        <v>17</v>
      </c>
      <c r="D187" s="246" t="s">
        <v>592</v>
      </c>
      <c r="E187" s="405" t="s">
        <v>588</v>
      </c>
      <c r="F187" s="405"/>
      <c r="G187" s="165" t="s">
        <v>36</v>
      </c>
      <c r="H187" s="166">
        <v>9.8000000000000007</v>
      </c>
      <c r="I187" s="167">
        <v>7.04</v>
      </c>
      <c r="J187" s="180">
        <v>68.989999999999995</v>
      </c>
    </row>
    <row r="188" spans="1:10" ht="39" customHeight="1" x14ac:dyDescent="0.2">
      <c r="A188" s="179" t="s">
        <v>456</v>
      </c>
      <c r="B188" s="164" t="s">
        <v>595</v>
      </c>
      <c r="C188" s="246" t="s">
        <v>17</v>
      </c>
      <c r="D188" s="246" t="s">
        <v>596</v>
      </c>
      <c r="E188" s="405" t="s">
        <v>588</v>
      </c>
      <c r="F188" s="405"/>
      <c r="G188" s="165" t="s">
        <v>77</v>
      </c>
      <c r="H188" s="166">
        <v>1</v>
      </c>
      <c r="I188" s="167">
        <v>305.89999999999998</v>
      </c>
      <c r="J188" s="180">
        <v>305.89999999999998</v>
      </c>
    </row>
    <row r="189" spans="1:10" ht="39" customHeight="1" x14ac:dyDescent="0.2">
      <c r="A189" s="179" t="s">
        <v>456</v>
      </c>
      <c r="B189" s="164" t="s">
        <v>605</v>
      </c>
      <c r="C189" s="246" t="s">
        <v>17</v>
      </c>
      <c r="D189" s="246" t="s">
        <v>606</v>
      </c>
      <c r="E189" s="405" t="s">
        <v>588</v>
      </c>
      <c r="F189" s="405"/>
      <c r="G189" s="165" t="s">
        <v>77</v>
      </c>
      <c r="H189" s="166">
        <v>1</v>
      </c>
      <c r="I189" s="167">
        <v>361.39</v>
      </c>
      <c r="J189" s="180">
        <v>361.39</v>
      </c>
    </row>
    <row r="190" spans="1:10" ht="39" customHeight="1" x14ac:dyDescent="0.2">
      <c r="A190" s="179" t="s">
        <v>456</v>
      </c>
      <c r="B190" s="164" t="s">
        <v>607</v>
      </c>
      <c r="C190" s="246" t="s">
        <v>17</v>
      </c>
      <c r="D190" s="246" t="s">
        <v>608</v>
      </c>
      <c r="E190" s="405" t="s">
        <v>588</v>
      </c>
      <c r="F190" s="405"/>
      <c r="G190" s="165" t="s">
        <v>77</v>
      </c>
      <c r="H190" s="166">
        <v>1</v>
      </c>
      <c r="I190" s="167">
        <v>158.28</v>
      </c>
      <c r="J190" s="180">
        <v>158.28</v>
      </c>
    </row>
    <row r="191" spans="1:10" x14ac:dyDescent="0.2">
      <c r="A191" s="183"/>
      <c r="B191" s="248"/>
      <c r="C191" s="248"/>
      <c r="D191" s="248"/>
      <c r="E191" s="248" t="s">
        <v>474</v>
      </c>
      <c r="F191" s="184">
        <v>180.13</v>
      </c>
      <c r="G191" s="248" t="s">
        <v>475</v>
      </c>
      <c r="H191" s="184">
        <v>0</v>
      </c>
      <c r="I191" s="248" t="s">
        <v>476</v>
      </c>
      <c r="J191" s="185">
        <v>180.13</v>
      </c>
    </row>
    <row r="192" spans="1:10" ht="13.9" customHeight="1" x14ac:dyDescent="0.2">
      <c r="A192" s="183"/>
      <c r="B192" s="248"/>
      <c r="C192" s="248"/>
      <c r="D192" s="248"/>
      <c r="E192" s="248" t="s">
        <v>477</v>
      </c>
      <c r="F192" s="184">
        <v>257.81</v>
      </c>
      <c r="G192" s="248"/>
      <c r="H192" s="400" t="s">
        <v>478</v>
      </c>
      <c r="I192" s="400"/>
      <c r="J192" s="185">
        <v>1152.3699999999999</v>
      </c>
    </row>
    <row r="193" spans="1:10" ht="49.9" customHeight="1" thickBot="1" x14ac:dyDescent="0.25">
      <c r="A193" s="240"/>
      <c r="B193" s="241"/>
      <c r="C193" s="241"/>
      <c r="D193" s="241"/>
      <c r="E193" s="241"/>
      <c r="F193" s="241"/>
      <c r="G193" s="241" t="s">
        <v>479</v>
      </c>
      <c r="H193" s="186" t="s">
        <v>597</v>
      </c>
      <c r="I193" s="241" t="s">
        <v>481</v>
      </c>
      <c r="J193" s="187">
        <v>4609.4799999999996</v>
      </c>
    </row>
    <row r="194" spans="1:10" ht="1.1499999999999999" customHeight="1" thickTop="1" x14ac:dyDescent="0.2">
      <c r="A194" s="188"/>
      <c r="B194" s="172"/>
      <c r="C194" s="172"/>
      <c r="D194" s="172"/>
      <c r="E194" s="172"/>
      <c r="F194" s="172"/>
      <c r="G194" s="172"/>
      <c r="H194" s="172"/>
      <c r="I194" s="172"/>
      <c r="J194" s="189"/>
    </row>
    <row r="195" spans="1:10" ht="18" customHeight="1" x14ac:dyDescent="0.2">
      <c r="A195" s="249" t="s">
        <v>87</v>
      </c>
      <c r="B195" s="250" t="s">
        <v>2</v>
      </c>
      <c r="C195" s="244" t="s">
        <v>3</v>
      </c>
      <c r="D195" s="244" t="s">
        <v>4</v>
      </c>
      <c r="E195" s="401" t="s">
        <v>453</v>
      </c>
      <c r="F195" s="401"/>
      <c r="G195" s="159" t="s">
        <v>5</v>
      </c>
      <c r="H195" s="250" t="s">
        <v>6</v>
      </c>
      <c r="I195" s="250" t="s">
        <v>7</v>
      </c>
      <c r="J195" s="251" t="s">
        <v>9</v>
      </c>
    </row>
    <row r="196" spans="1:10" ht="24" customHeight="1" x14ac:dyDescent="0.2">
      <c r="A196" s="177" t="s">
        <v>454</v>
      </c>
      <c r="B196" s="160" t="s">
        <v>88</v>
      </c>
      <c r="C196" s="245" t="s">
        <v>27</v>
      </c>
      <c r="D196" s="245" t="s">
        <v>89</v>
      </c>
      <c r="E196" s="404" t="s">
        <v>588</v>
      </c>
      <c r="F196" s="404"/>
      <c r="G196" s="161" t="s">
        <v>29</v>
      </c>
      <c r="H196" s="162">
        <v>1</v>
      </c>
      <c r="I196" s="163">
        <v>117.33</v>
      </c>
      <c r="J196" s="178">
        <v>117.33</v>
      </c>
    </row>
    <row r="197" spans="1:10" ht="25.9" customHeight="1" x14ac:dyDescent="0.2">
      <c r="A197" s="179" t="s">
        <v>456</v>
      </c>
      <c r="B197" s="164" t="s">
        <v>493</v>
      </c>
      <c r="C197" s="246" t="s">
        <v>17</v>
      </c>
      <c r="D197" s="246" t="s">
        <v>494</v>
      </c>
      <c r="E197" s="405" t="s">
        <v>455</v>
      </c>
      <c r="F197" s="405"/>
      <c r="G197" s="165" t="s">
        <v>19</v>
      </c>
      <c r="H197" s="166">
        <v>1.7330000000000001</v>
      </c>
      <c r="I197" s="167">
        <v>26.56</v>
      </c>
      <c r="J197" s="180">
        <v>46.02</v>
      </c>
    </row>
    <row r="198" spans="1:10" ht="24" customHeight="1" x14ac:dyDescent="0.2">
      <c r="A198" s="179" t="s">
        <v>456</v>
      </c>
      <c r="B198" s="164" t="s">
        <v>509</v>
      </c>
      <c r="C198" s="246" t="s">
        <v>17</v>
      </c>
      <c r="D198" s="246" t="s">
        <v>510</v>
      </c>
      <c r="E198" s="405" t="s">
        <v>455</v>
      </c>
      <c r="F198" s="405"/>
      <c r="G198" s="165" t="s">
        <v>19</v>
      </c>
      <c r="H198" s="166">
        <v>0.86650000000000005</v>
      </c>
      <c r="I198" s="167">
        <v>23.43</v>
      </c>
      <c r="J198" s="180">
        <v>20.3</v>
      </c>
    </row>
    <row r="199" spans="1:10" ht="39" customHeight="1" x14ac:dyDescent="0.2">
      <c r="A199" s="181" t="s">
        <v>459</v>
      </c>
      <c r="B199" s="168" t="s">
        <v>548</v>
      </c>
      <c r="C199" s="247" t="s">
        <v>17</v>
      </c>
      <c r="D199" s="247" t="s">
        <v>549</v>
      </c>
      <c r="E199" s="399" t="s">
        <v>465</v>
      </c>
      <c r="F199" s="399"/>
      <c r="G199" s="169" t="s">
        <v>36</v>
      </c>
      <c r="H199" s="170">
        <v>1.4881</v>
      </c>
      <c r="I199" s="171">
        <v>10</v>
      </c>
      <c r="J199" s="182">
        <v>14.88</v>
      </c>
    </row>
    <row r="200" spans="1:10" ht="25.9" customHeight="1" x14ac:dyDescent="0.2">
      <c r="A200" s="181" t="s">
        <v>459</v>
      </c>
      <c r="B200" s="168" t="s">
        <v>609</v>
      </c>
      <c r="C200" s="247" t="s">
        <v>17</v>
      </c>
      <c r="D200" s="247" t="s">
        <v>610</v>
      </c>
      <c r="E200" s="399" t="s">
        <v>465</v>
      </c>
      <c r="F200" s="399"/>
      <c r="G200" s="169" t="s">
        <v>611</v>
      </c>
      <c r="H200" s="170">
        <v>0.72</v>
      </c>
      <c r="I200" s="171">
        <v>33.14</v>
      </c>
      <c r="J200" s="182">
        <v>23.86</v>
      </c>
    </row>
    <row r="201" spans="1:10" ht="52.15" customHeight="1" x14ac:dyDescent="0.2">
      <c r="A201" s="181" t="s">
        <v>459</v>
      </c>
      <c r="B201" s="168" t="s">
        <v>612</v>
      </c>
      <c r="C201" s="247" t="s">
        <v>17</v>
      </c>
      <c r="D201" s="247" t="s">
        <v>613</v>
      </c>
      <c r="E201" s="399" t="s">
        <v>465</v>
      </c>
      <c r="F201" s="399"/>
      <c r="G201" s="169" t="s">
        <v>36</v>
      </c>
      <c r="H201" s="170">
        <v>3.0952000000000002</v>
      </c>
      <c r="I201" s="171">
        <v>3.72</v>
      </c>
      <c r="J201" s="182">
        <v>11.51</v>
      </c>
    </row>
    <row r="202" spans="1:10" ht="25.9" customHeight="1" x14ac:dyDescent="0.2">
      <c r="A202" s="181" t="s">
        <v>459</v>
      </c>
      <c r="B202" s="168" t="s">
        <v>614</v>
      </c>
      <c r="C202" s="247" t="s">
        <v>17</v>
      </c>
      <c r="D202" s="247" t="s">
        <v>615</v>
      </c>
      <c r="E202" s="399" t="s">
        <v>465</v>
      </c>
      <c r="F202" s="399"/>
      <c r="G202" s="169" t="s">
        <v>497</v>
      </c>
      <c r="H202" s="170">
        <v>3.6962500000000002E-2</v>
      </c>
      <c r="I202" s="171">
        <v>20.73</v>
      </c>
      <c r="J202" s="182">
        <v>0.76</v>
      </c>
    </row>
    <row r="203" spans="1:10" x14ac:dyDescent="0.2">
      <c r="A203" s="183"/>
      <c r="B203" s="248"/>
      <c r="C203" s="248"/>
      <c r="D203" s="248"/>
      <c r="E203" s="248" t="s">
        <v>474</v>
      </c>
      <c r="F203" s="184">
        <v>40.729999999999997</v>
      </c>
      <c r="G203" s="248" t="s">
        <v>475</v>
      </c>
      <c r="H203" s="184">
        <v>0</v>
      </c>
      <c r="I203" s="248" t="s">
        <v>476</v>
      </c>
      <c r="J203" s="185">
        <v>40.729999999999997</v>
      </c>
    </row>
    <row r="204" spans="1:10" ht="13.9" customHeight="1" x14ac:dyDescent="0.2">
      <c r="A204" s="183"/>
      <c r="B204" s="248"/>
      <c r="C204" s="248"/>
      <c r="D204" s="248"/>
      <c r="E204" s="248" t="s">
        <v>477</v>
      </c>
      <c r="F204" s="184">
        <v>33.81</v>
      </c>
      <c r="G204" s="248"/>
      <c r="H204" s="400" t="s">
        <v>478</v>
      </c>
      <c r="I204" s="400"/>
      <c r="J204" s="185">
        <v>151.13999999999999</v>
      </c>
    </row>
    <row r="205" spans="1:10" ht="49.9" customHeight="1" thickBot="1" x14ac:dyDescent="0.25">
      <c r="A205" s="240"/>
      <c r="B205" s="241"/>
      <c r="C205" s="241"/>
      <c r="D205" s="241"/>
      <c r="E205" s="241"/>
      <c r="F205" s="241"/>
      <c r="G205" s="241" t="s">
        <v>479</v>
      </c>
      <c r="H205" s="186" t="s">
        <v>616</v>
      </c>
      <c r="I205" s="241" t="s">
        <v>481</v>
      </c>
      <c r="J205" s="187">
        <v>3352.28</v>
      </c>
    </row>
    <row r="206" spans="1:10" ht="1.1499999999999999" customHeight="1" thickTop="1" x14ac:dyDescent="0.2">
      <c r="A206" s="188"/>
      <c r="B206" s="172"/>
      <c r="C206" s="172"/>
      <c r="D206" s="172"/>
      <c r="E206" s="172"/>
      <c r="F206" s="172"/>
      <c r="G206" s="172"/>
      <c r="H206" s="172"/>
      <c r="I206" s="172"/>
      <c r="J206" s="189"/>
    </row>
    <row r="207" spans="1:10" ht="24" customHeight="1" x14ac:dyDescent="0.2">
      <c r="A207" s="175" t="s">
        <v>90</v>
      </c>
      <c r="B207" s="243"/>
      <c r="C207" s="243"/>
      <c r="D207" s="243" t="s">
        <v>91</v>
      </c>
      <c r="E207" s="243"/>
      <c r="F207" s="403"/>
      <c r="G207" s="403"/>
      <c r="H207" s="158"/>
      <c r="I207" s="243"/>
      <c r="J207" s="176">
        <v>34553.269999999997</v>
      </c>
    </row>
    <row r="208" spans="1:10" ht="18" customHeight="1" x14ac:dyDescent="0.2">
      <c r="A208" s="249" t="s">
        <v>92</v>
      </c>
      <c r="B208" s="250" t="s">
        <v>2</v>
      </c>
      <c r="C208" s="244" t="s">
        <v>3</v>
      </c>
      <c r="D208" s="244" t="s">
        <v>4</v>
      </c>
      <c r="E208" s="401" t="s">
        <v>453</v>
      </c>
      <c r="F208" s="401"/>
      <c r="G208" s="159" t="s">
        <v>5</v>
      </c>
      <c r="H208" s="250" t="s">
        <v>6</v>
      </c>
      <c r="I208" s="250" t="s">
        <v>7</v>
      </c>
      <c r="J208" s="251" t="s">
        <v>9</v>
      </c>
    </row>
    <row r="209" spans="1:10" ht="25.9" customHeight="1" x14ac:dyDescent="0.2">
      <c r="A209" s="177" t="s">
        <v>454</v>
      </c>
      <c r="B209" s="160" t="s">
        <v>93</v>
      </c>
      <c r="C209" s="245" t="s">
        <v>27</v>
      </c>
      <c r="D209" s="245" t="s">
        <v>94</v>
      </c>
      <c r="E209" s="404" t="s">
        <v>617</v>
      </c>
      <c r="F209" s="404"/>
      <c r="G209" s="161" t="s">
        <v>29</v>
      </c>
      <c r="H209" s="162">
        <v>1</v>
      </c>
      <c r="I209" s="163">
        <v>166.71</v>
      </c>
      <c r="J209" s="178">
        <v>166.71</v>
      </c>
    </row>
    <row r="210" spans="1:10" ht="25.9" customHeight="1" x14ac:dyDescent="0.2">
      <c r="A210" s="179" t="s">
        <v>456</v>
      </c>
      <c r="B210" s="164" t="s">
        <v>491</v>
      </c>
      <c r="C210" s="246" t="s">
        <v>17</v>
      </c>
      <c r="D210" s="246" t="s">
        <v>492</v>
      </c>
      <c r="E210" s="405" t="s">
        <v>455</v>
      </c>
      <c r="F210" s="405"/>
      <c r="G210" s="165" t="s">
        <v>19</v>
      </c>
      <c r="H210" s="166">
        <v>1</v>
      </c>
      <c r="I210" s="167">
        <v>24.43</v>
      </c>
      <c r="J210" s="180">
        <v>24.43</v>
      </c>
    </row>
    <row r="211" spans="1:10" ht="24" customHeight="1" x14ac:dyDescent="0.2">
      <c r="A211" s="179" t="s">
        <v>456</v>
      </c>
      <c r="B211" s="164" t="s">
        <v>517</v>
      </c>
      <c r="C211" s="246" t="s">
        <v>17</v>
      </c>
      <c r="D211" s="246" t="s">
        <v>518</v>
      </c>
      <c r="E211" s="405" t="s">
        <v>455</v>
      </c>
      <c r="F211" s="405"/>
      <c r="G211" s="165" t="s">
        <v>19</v>
      </c>
      <c r="H211" s="166">
        <v>1</v>
      </c>
      <c r="I211" s="167">
        <v>27.56</v>
      </c>
      <c r="J211" s="180">
        <v>27.56</v>
      </c>
    </row>
    <row r="212" spans="1:10" ht="25.9" customHeight="1" x14ac:dyDescent="0.2">
      <c r="A212" s="181" t="s">
        <v>459</v>
      </c>
      <c r="B212" s="168" t="s">
        <v>544</v>
      </c>
      <c r="C212" s="247" t="s">
        <v>17</v>
      </c>
      <c r="D212" s="247" t="s">
        <v>545</v>
      </c>
      <c r="E212" s="399" t="s">
        <v>465</v>
      </c>
      <c r="F212" s="399"/>
      <c r="G212" s="169" t="s">
        <v>53</v>
      </c>
      <c r="H212" s="170">
        <v>1.05</v>
      </c>
      <c r="I212" s="171">
        <v>91.34</v>
      </c>
      <c r="J212" s="182">
        <v>95.9</v>
      </c>
    </row>
    <row r="213" spans="1:10" ht="39" customHeight="1" x14ac:dyDescent="0.2">
      <c r="A213" s="181" t="s">
        <v>459</v>
      </c>
      <c r="B213" s="168" t="s">
        <v>548</v>
      </c>
      <c r="C213" s="247" t="s">
        <v>17</v>
      </c>
      <c r="D213" s="247" t="s">
        <v>549</v>
      </c>
      <c r="E213" s="399" t="s">
        <v>465</v>
      </c>
      <c r="F213" s="399"/>
      <c r="G213" s="169" t="s">
        <v>36</v>
      </c>
      <c r="H213" s="170">
        <v>1.5</v>
      </c>
      <c r="I213" s="171">
        <v>10</v>
      </c>
      <c r="J213" s="182">
        <v>15</v>
      </c>
    </row>
    <row r="214" spans="1:10" ht="25.9" customHeight="1" x14ac:dyDescent="0.2">
      <c r="A214" s="181" t="s">
        <v>459</v>
      </c>
      <c r="B214" s="168" t="s">
        <v>546</v>
      </c>
      <c r="C214" s="247" t="s">
        <v>17</v>
      </c>
      <c r="D214" s="247" t="s">
        <v>547</v>
      </c>
      <c r="E214" s="399" t="s">
        <v>465</v>
      </c>
      <c r="F214" s="399"/>
      <c r="G214" s="169" t="s">
        <v>497</v>
      </c>
      <c r="H214" s="170">
        <v>0.2</v>
      </c>
      <c r="I214" s="171">
        <v>19.12</v>
      </c>
      <c r="J214" s="182">
        <v>3.82</v>
      </c>
    </row>
    <row r="215" spans="1:10" x14ac:dyDescent="0.2">
      <c r="A215" s="183"/>
      <c r="B215" s="248"/>
      <c r="C215" s="248"/>
      <c r="D215" s="248"/>
      <c r="E215" s="248" t="s">
        <v>474</v>
      </c>
      <c r="F215" s="184">
        <v>32.39</v>
      </c>
      <c r="G215" s="248" t="s">
        <v>475</v>
      </c>
      <c r="H215" s="184">
        <v>0</v>
      </c>
      <c r="I215" s="248" t="s">
        <v>476</v>
      </c>
      <c r="J215" s="185">
        <v>32.39</v>
      </c>
    </row>
    <row r="216" spans="1:10" ht="13.9" customHeight="1" x14ac:dyDescent="0.2">
      <c r="A216" s="183"/>
      <c r="B216" s="248"/>
      <c r="C216" s="248"/>
      <c r="D216" s="248"/>
      <c r="E216" s="248" t="s">
        <v>477</v>
      </c>
      <c r="F216" s="184">
        <v>48.04</v>
      </c>
      <c r="G216" s="248"/>
      <c r="H216" s="400" t="s">
        <v>478</v>
      </c>
      <c r="I216" s="400"/>
      <c r="J216" s="185">
        <v>214.75</v>
      </c>
    </row>
    <row r="217" spans="1:10" ht="49.9" customHeight="1" thickBot="1" x14ac:dyDescent="0.25">
      <c r="A217" s="240"/>
      <c r="B217" s="241"/>
      <c r="C217" s="241"/>
      <c r="D217" s="241"/>
      <c r="E217" s="241"/>
      <c r="F217" s="241"/>
      <c r="G217" s="241" t="s">
        <v>479</v>
      </c>
      <c r="H217" s="186" t="s">
        <v>618</v>
      </c>
      <c r="I217" s="241" t="s">
        <v>481</v>
      </c>
      <c r="J217" s="187">
        <v>34553.269999999997</v>
      </c>
    </row>
    <row r="218" spans="1:10" ht="1.1499999999999999" customHeight="1" thickTop="1" x14ac:dyDescent="0.2">
      <c r="A218" s="188"/>
      <c r="B218" s="172"/>
      <c r="C218" s="172"/>
      <c r="D218" s="172"/>
      <c r="E218" s="172"/>
      <c r="F218" s="172"/>
      <c r="G218" s="172"/>
      <c r="H218" s="172"/>
      <c r="I218" s="172"/>
      <c r="J218" s="189"/>
    </row>
    <row r="219" spans="1:10" ht="24" customHeight="1" x14ac:dyDescent="0.2">
      <c r="A219" s="175" t="s">
        <v>95</v>
      </c>
      <c r="B219" s="243"/>
      <c r="C219" s="243"/>
      <c r="D219" s="243" t="s">
        <v>96</v>
      </c>
      <c r="E219" s="243"/>
      <c r="F219" s="403"/>
      <c r="G219" s="403"/>
      <c r="H219" s="158"/>
      <c r="I219" s="243"/>
      <c r="J219" s="176">
        <v>9478.41</v>
      </c>
    </row>
    <row r="220" spans="1:10" ht="18" customHeight="1" x14ac:dyDescent="0.2">
      <c r="A220" s="249" t="s">
        <v>97</v>
      </c>
      <c r="B220" s="250" t="s">
        <v>2</v>
      </c>
      <c r="C220" s="244" t="s">
        <v>3</v>
      </c>
      <c r="D220" s="244" t="s">
        <v>4</v>
      </c>
      <c r="E220" s="401" t="s">
        <v>453</v>
      </c>
      <c r="F220" s="401"/>
      <c r="G220" s="159" t="s">
        <v>5</v>
      </c>
      <c r="H220" s="250" t="s">
        <v>6</v>
      </c>
      <c r="I220" s="250" t="s">
        <v>7</v>
      </c>
      <c r="J220" s="251" t="s">
        <v>9</v>
      </c>
    </row>
    <row r="221" spans="1:10" ht="25.9" customHeight="1" x14ac:dyDescent="0.2">
      <c r="A221" s="177" t="s">
        <v>454</v>
      </c>
      <c r="B221" s="160" t="s">
        <v>98</v>
      </c>
      <c r="C221" s="245" t="s">
        <v>17</v>
      </c>
      <c r="D221" s="245" t="s">
        <v>99</v>
      </c>
      <c r="E221" s="404" t="s">
        <v>619</v>
      </c>
      <c r="F221" s="404"/>
      <c r="G221" s="161" t="s">
        <v>29</v>
      </c>
      <c r="H221" s="162">
        <v>1</v>
      </c>
      <c r="I221" s="163">
        <v>12.74</v>
      </c>
      <c r="J221" s="178">
        <v>12.74</v>
      </c>
    </row>
    <row r="222" spans="1:10" ht="24" customHeight="1" x14ac:dyDescent="0.2">
      <c r="A222" s="179" t="s">
        <v>456</v>
      </c>
      <c r="B222" s="164" t="s">
        <v>509</v>
      </c>
      <c r="C222" s="246" t="s">
        <v>17</v>
      </c>
      <c r="D222" s="246" t="s">
        <v>510</v>
      </c>
      <c r="E222" s="405" t="s">
        <v>455</v>
      </c>
      <c r="F222" s="405"/>
      <c r="G222" s="165" t="s">
        <v>19</v>
      </c>
      <c r="H222" s="166">
        <v>5.4399999999999997E-2</v>
      </c>
      <c r="I222" s="167">
        <v>23.43</v>
      </c>
      <c r="J222" s="180">
        <v>1.27</v>
      </c>
    </row>
    <row r="223" spans="1:10" ht="24" customHeight="1" x14ac:dyDescent="0.2">
      <c r="A223" s="179" t="s">
        <v>456</v>
      </c>
      <c r="B223" s="164" t="s">
        <v>620</v>
      </c>
      <c r="C223" s="246" t="s">
        <v>17</v>
      </c>
      <c r="D223" s="246" t="s">
        <v>621</v>
      </c>
      <c r="E223" s="405" t="s">
        <v>455</v>
      </c>
      <c r="F223" s="405"/>
      <c r="G223" s="165" t="s">
        <v>19</v>
      </c>
      <c r="H223" s="166">
        <v>0.16309999999999999</v>
      </c>
      <c r="I223" s="167">
        <v>29.64</v>
      </c>
      <c r="J223" s="180">
        <v>4.83</v>
      </c>
    </row>
    <row r="224" spans="1:10" ht="24" customHeight="1" x14ac:dyDescent="0.2">
      <c r="A224" s="181" t="s">
        <v>459</v>
      </c>
      <c r="B224" s="168" t="s">
        <v>527</v>
      </c>
      <c r="C224" s="247" t="s">
        <v>17</v>
      </c>
      <c r="D224" s="247" t="s">
        <v>528</v>
      </c>
      <c r="E224" s="399" t="s">
        <v>465</v>
      </c>
      <c r="F224" s="399"/>
      <c r="G224" s="169" t="s">
        <v>529</v>
      </c>
      <c r="H224" s="170">
        <v>0.22850000000000001</v>
      </c>
      <c r="I224" s="171">
        <v>29.08</v>
      </c>
      <c r="J224" s="182">
        <v>6.64</v>
      </c>
    </row>
    <row r="225" spans="1:10" x14ac:dyDescent="0.2">
      <c r="A225" s="183"/>
      <c r="B225" s="248"/>
      <c r="C225" s="248"/>
      <c r="D225" s="248"/>
      <c r="E225" s="248" t="s">
        <v>474</v>
      </c>
      <c r="F225" s="184">
        <v>3.63</v>
      </c>
      <c r="G225" s="248" t="s">
        <v>475</v>
      </c>
      <c r="H225" s="184">
        <v>0</v>
      </c>
      <c r="I225" s="248" t="s">
        <v>476</v>
      </c>
      <c r="J225" s="185">
        <v>3.63</v>
      </c>
    </row>
    <row r="226" spans="1:10" ht="13.9" customHeight="1" x14ac:dyDescent="0.2">
      <c r="A226" s="183"/>
      <c r="B226" s="248"/>
      <c r="C226" s="248"/>
      <c r="D226" s="248"/>
      <c r="E226" s="248" t="s">
        <v>477</v>
      </c>
      <c r="F226" s="184">
        <v>3.67</v>
      </c>
      <c r="G226" s="248"/>
      <c r="H226" s="400" t="s">
        <v>478</v>
      </c>
      <c r="I226" s="400"/>
      <c r="J226" s="185">
        <v>16.41</v>
      </c>
    </row>
    <row r="227" spans="1:10" ht="49.9" customHeight="1" thickBot="1" x14ac:dyDescent="0.25">
      <c r="A227" s="240"/>
      <c r="B227" s="241"/>
      <c r="C227" s="241"/>
      <c r="D227" s="241"/>
      <c r="E227" s="241"/>
      <c r="F227" s="241"/>
      <c r="G227" s="241" t="s">
        <v>479</v>
      </c>
      <c r="H227" s="186" t="s">
        <v>622</v>
      </c>
      <c r="I227" s="241" t="s">
        <v>481</v>
      </c>
      <c r="J227" s="187">
        <v>9478.41</v>
      </c>
    </row>
    <row r="228" spans="1:10" ht="1.1499999999999999" customHeight="1" thickTop="1" x14ac:dyDescent="0.2">
      <c r="A228" s="188"/>
      <c r="B228" s="172"/>
      <c r="C228" s="172"/>
      <c r="D228" s="172"/>
      <c r="E228" s="172"/>
      <c r="F228" s="172"/>
      <c r="G228" s="172"/>
      <c r="H228" s="172"/>
      <c r="I228" s="172"/>
      <c r="J228" s="189"/>
    </row>
    <row r="229" spans="1:10" ht="24" customHeight="1" x14ac:dyDescent="0.2">
      <c r="A229" s="175" t="s">
        <v>100</v>
      </c>
      <c r="B229" s="243"/>
      <c r="C229" s="243"/>
      <c r="D229" s="243" t="s">
        <v>101</v>
      </c>
      <c r="E229" s="243"/>
      <c r="F229" s="403"/>
      <c r="G229" s="403"/>
      <c r="H229" s="158"/>
      <c r="I229" s="243"/>
      <c r="J229" s="176">
        <v>6857.93</v>
      </c>
    </row>
    <row r="230" spans="1:10" ht="18" customHeight="1" x14ac:dyDescent="0.2">
      <c r="A230" s="249" t="s">
        <v>102</v>
      </c>
      <c r="B230" s="250" t="s">
        <v>2</v>
      </c>
      <c r="C230" s="244" t="s">
        <v>3</v>
      </c>
      <c r="D230" s="244" t="s">
        <v>4</v>
      </c>
      <c r="E230" s="401" t="s">
        <v>453</v>
      </c>
      <c r="F230" s="401"/>
      <c r="G230" s="159" t="s">
        <v>5</v>
      </c>
      <c r="H230" s="250" t="s">
        <v>6</v>
      </c>
      <c r="I230" s="250" t="s">
        <v>7</v>
      </c>
      <c r="J230" s="251" t="s">
        <v>9</v>
      </c>
    </row>
    <row r="231" spans="1:10" ht="52.15" customHeight="1" x14ac:dyDescent="0.2">
      <c r="A231" s="177" t="s">
        <v>454</v>
      </c>
      <c r="B231" s="160" t="s">
        <v>103</v>
      </c>
      <c r="C231" s="245" t="s">
        <v>17</v>
      </c>
      <c r="D231" s="245" t="s">
        <v>104</v>
      </c>
      <c r="E231" s="404" t="s">
        <v>623</v>
      </c>
      <c r="F231" s="404"/>
      <c r="G231" s="161" t="s">
        <v>77</v>
      </c>
      <c r="H231" s="162">
        <v>1</v>
      </c>
      <c r="I231" s="163">
        <v>536.12</v>
      </c>
      <c r="J231" s="178">
        <v>536.12</v>
      </c>
    </row>
    <row r="232" spans="1:10" ht="25.9" customHeight="1" x14ac:dyDescent="0.2">
      <c r="A232" s="179" t="s">
        <v>456</v>
      </c>
      <c r="B232" s="164" t="s">
        <v>624</v>
      </c>
      <c r="C232" s="246" t="s">
        <v>17</v>
      </c>
      <c r="D232" s="246" t="s">
        <v>625</v>
      </c>
      <c r="E232" s="405" t="s">
        <v>623</v>
      </c>
      <c r="F232" s="405"/>
      <c r="G232" s="165" t="s">
        <v>77</v>
      </c>
      <c r="H232" s="166">
        <v>1</v>
      </c>
      <c r="I232" s="167">
        <v>12.63</v>
      </c>
      <c r="J232" s="180">
        <v>12.63</v>
      </c>
    </row>
    <row r="233" spans="1:10" ht="25.9" customHeight="1" x14ac:dyDescent="0.2">
      <c r="A233" s="179" t="s">
        <v>456</v>
      </c>
      <c r="B233" s="164" t="s">
        <v>626</v>
      </c>
      <c r="C233" s="246" t="s">
        <v>17</v>
      </c>
      <c r="D233" s="246" t="s">
        <v>627</v>
      </c>
      <c r="E233" s="405" t="s">
        <v>623</v>
      </c>
      <c r="F233" s="405"/>
      <c r="G233" s="165" t="s">
        <v>77</v>
      </c>
      <c r="H233" s="166">
        <v>1</v>
      </c>
      <c r="I233" s="167">
        <v>523.49</v>
      </c>
      <c r="J233" s="180">
        <v>523.49</v>
      </c>
    </row>
    <row r="234" spans="1:10" x14ac:dyDescent="0.2">
      <c r="A234" s="183"/>
      <c r="B234" s="248"/>
      <c r="C234" s="248"/>
      <c r="D234" s="248"/>
      <c r="E234" s="248" t="s">
        <v>474</v>
      </c>
      <c r="F234" s="184">
        <v>23.19</v>
      </c>
      <c r="G234" s="248" t="s">
        <v>475</v>
      </c>
      <c r="H234" s="184">
        <v>0</v>
      </c>
      <c r="I234" s="248" t="s">
        <v>476</v>
      </c>
      <c r="J234" s="185">
        <v>23.19</v>
      </c>
    </row>
    <row r="235" spans="1:10" ht="13.9" customHeight="1" x14ac:dyDescent="0.2">
      <c r="A235" s="183"/>
      <c r="B235" s="248"/>
      <c r="C235" s="248"/>
      <c r="D235" s="248"/>
      <c r="E235" s="248" t="s">
        <v>477</v>
      </c>
      <c r="F235" s="184">
        <v>154.5</v>
      </c>
      <c r="G235" s="248"/>
      <c r="H235" s="400" t="s">
        <v>478</v>
      </c>
      <c r="I235" s="400"/>
      <c r="J235" s="185">
        <v>690.62</v>
      </c>
    </row>
    <row r="236" spans="1:10" ht="49.9" customHeight="1" thickBot="1" x14ac:dyDescent="0.25">
      <c r="A236" s="240"/>
      <c r="B236" s="241"/>
      <c r="C236" s="241"/>
      <c r="D236" s="241"/>
      <c r="E236" s="241"/>
      <c r="F236" s="241"/>
      <c r="G236" s="241" t="s">
        <v>479</v>
      </c>
      <c r="H236" s="186" t="s">
        <v>507</v>
      </c>
      <c r="I236" s="241" t="s">
        <v>481</v>
      </c>
      <c r="J236" s="187">
        <v>4143.72</v>
      </c>
    </row>
    <row r="237" spans="1:10" ht="1.1499999999999999" customHeight="1" thickTop="1" x14ac:dyDescent="0.2">
      <c r="A237" s="188"/>
      <c r="B237" s="172"/>
      <c r="C237" s="172"/>
      <c r="D237" s="172"/>
      <c r="E237" s="172"/>
      <c r="F237" s="172"/>
      <c r="G237" s="172"/>
      <c r="H237" s="172"/>
      <c r="I237" s="172"/>
      <c r="J237" s="189"/>
    </row>
    <row r="238" spans="1:10" ht="18" customHeight="1" x14ac:dyDescent="0.2">
      <c r="A238" s="249" t="s">
        <v>105</v>
      </c>
      <c r="B238" s="250" t="s">
        <v>2</v>
      </c>
      <c r="C238" s="244" t="s">
        <v>3</v>
      </c>
      <c r="D238" s="244" t="s">
        <v>4</v>
      </c>
      <c r="E238" s="401" t="s">
        <v>453</v>
      </c>
      <c r="F238" s="401"/>
      <c r="G238" s="159" t="s">
        <v>5</v>
      </c>
      <c r="H238" s="250" t="s">
        <v>6</v>
      </c>
      <c r="I238" s="250" t="s">
        <v>7</v>
      </c>
      <c r="J238" s="251" t="s">
        <v>9</v>
      </c>
    </row>
    <row r="239" spans="1:10" ht="64.900000000000006" customHeight="1" x14ac:dyDescent="0.2">
      <c r="A239" s="177" t="s">
        <v>454</v>
      </c>
      <c r="B239" s="160" t="s">
        <v>106</v>
      </c>
      <c r="C239" s="245" t="s">
        <v>17</v>
      </c>
      <c r="D239" s="245" t="s">
        <v>107</v>
      </c>
      <c r="E239" s="404" t="s">
        <v>623</v>
      </c>
      <c r="F239" s="404"/>
      <c r="G239" s="161" t="s">
        <v>77</v>
      </c>
      <c r="H239" s="162">
        <v>1</v>
      </c>
      <c r="I239" s="163">
        <v>306.74</v>
      </c>
      <c r="J239" s="178">
        <v>306.74</v>
      </c>
    </row>
    <row r="240" spans="1:10" ht="39" customHeight="1" x14ac:dyDescent="0.2">
      <c r="A240" s="179" t="s">
        <v>456</v>
      </c>
      <c r="B240" s="164" t="s">
        <v>628</v>
      </c>
      <c r="C240" s="246" t="s">
        <v>17</v>
      </c>
      <c r="D240" s="246" t="s">
        <v>629</v>
      </c>
      <c r="E240" s="405" t="s">
        <v>623</v>
      </c>
      <c r="F240" s="405"/>
      <c r="G240" s="165" t="s">
        <v>77</v>
      </c>
      <c r="H240" s="166">
        <v>1</v>
      </c>
      <c r="I240" s="167">
        <v>9.9600000000000009</v>
      </c>
      <c r="J240" s="180">
        <v>9.9600000000000009</v>
      </c>
    </row>
    <row r="241" spans="1:10" ht="25.9" customHeight="1" x14ac:dyDescent="0.2">
      <c r="A241" s="179" t="s">
        <v>456</v>
      </c>
      <c r="B241" s="164" t="s">
        <v>630</v>
      </c>
      <c r="C241" s="246" t="s">
        <v>17</v>
      </c>
      <c r="D241" s="246" t="s">
        <v>631</v>
      </c>
      <c r="E241" s="405" t="s">
        <v>623</v>
      </c>
      <c r="F241" s="405"/>
      <c r="G241" s="165" t="s">
        <v>77</v>
      </c>
      <c r="H241" s="166">
        <v>1</v>
      </c>
      <c r="I241" s="167">
        <v>12.59</v>
      </c>
      <c r="J241" s="180">
        <v>12.59</v>
      </c>
    </row>
    <row r="242" spans="1:10" ht="25.9" customHeight="1" x14ac:dyDescent="0.2">
      <c r="A242" s="179" t="s">
        <v>456</v>
      </c>
      <c r="B242" s="164" t="s">
        <v>632</v>
      </c>
      <c r="C242" s="246" t="s">
        <v>17</v>
      </c>
      <c r="D242" s="246" t="s">
        <v>633</v>
      </c>
      <c r="E242" s="405" t="s">
        <v>623</v>
      </c>
      <c r="F242" s="405"/>
      <c r="G242" s="165" t="s">
        <v>77</v>
      </c>
      <c r="H242" s="166">
        <v>1</v>
      </c>
      <c r="I242" s="167">
        <v>11.12</v>
      </c>
      <c r="J242" s="180">
        <v>11.12</v>
      </c>
    </row>
    <row r="243" spans="1:10" ht="39" customHeight="1" x14ac:dyDescent="0.2">
      <c r="A243" s="179" t="s">
        <v>456</v>
      </c>
      <c r="B243" s="164" t="s">
        <v>634</v>
      </c>
      <c r="C243" s="246" t="s">
        <v>17</v>
      </c>
      <c r="D243" s="246" t="s">
        <v>635</v>
      </c>
      <c r="E243" s="405" t="s">
        <v>623</v>
      </c>
      <c r="F243" s="405"/>
      <c r="G243" s="165" t="s">
        <v>77</v>
      </c>
      <c r="H243" s="166">
        <v>1</v>
      </c>
      <c r="I243" s="167">
        <v>155.27000000000001</v>
      </c>
      <c r="J243" s="180">
        <v>155.27000000000001</v>
      </c>
    </row>
    <row r="244" spans="1:10" ht="39" customHeight="1" x14ac:dyDescent="0.2">
      <c r="A244" s="179" t="s">
        <v>456</v>
      </c>
      <c r="B244" s="164" t="s">
        <v>636</v>
      </c>
      <c r="C244" s="246" t="s">
        <v>17</v>
      </c>
      <c r="D244" s="246" t="s">
        <v>637</v>
      </c>
      <c r="E244" s="405" t="s">
        <v>623</v>
      </c>
      <c r="F244" s="405"/>
      <c r="G244" s="165" t="s">
        <v>77</v>
      </c>
      <c r="H244" s="166">
        <v>1</v>
      </c>
      <c r="I244" s="167">
        <v>117.8</v>
      </c>
      <c r="J244" s="180">
        <v>117.8</v>
      </c>
    </row>
    <row r="245" spans="1:10" x14ac:dyDescent="0.2">
      <c r="A245" s="183"/>
      <c r="B245" s="248"/>
      <c r="C245" s="248"/>
      <c r="D245" s="248"/>
      <c r="E245" s="248" t="s">
        <v>474</v>
      </c>
      <c r="F245" s="184">
        <v>19.5</v>
      </c>
      <c r="G245" s="248" t="s">
        <v>475</v>
      </c>
      <c r="H245" s="184">
        <v>0</v>
      </c>
      <c r="I245" s="248" t="s">
        <v>476</v>
      </c>
      <c r="J245" s="185">
        <v>19.5</v>
      </c>
    </row>
    <row r="246" spans="1:10" ht="13.9" customHeight="1" x14ac:dyDescent="0.2">
      <c r="A246" s="183"/>
      <c r="B246" s="248"/>
      <c r="C246" s="248"/>
      <c r="D246" s="248"/>
      <c r="E246" s="248" t="s">
        <v>477</v>
      </c>
      <c r="F246" s="184">
        <v>88.4</v>
      </c>
      <c r="G246" s="248"/>
      <c r="H246" s="400" t="s">
        <v>478</v>
      </c>
      <c r="I246" s="400"/>
      <c r="J246" s="185">
        <v>395.14</v>
      </c>
    </row>
    <row r="247" spans="1:10" ht="49.9" customHeight="1" thickBot="1" x14ac:dyDescent="0.25">
      <c r="A247" s="240"/>
      <c r="B247" s="241"/>
      <c r="C247" s="241"/>
      <c r="D247" s="241"/>
      <c r="E247" s="241"/>
      <c r="F247" s="241"/>
      <c r="G247" s="241" t="s">
        <v>479</v>
      </c>
      <c r="H247" s="186" t="s">
        <v>597</v>
      </c>
      <c r="I247" s="241" t="s">
        <v>481</v>
      </c>
      <c r="J247" s="187">
        <v>1580.56</v>
      </c>
    </row>
    <row r="248" spans="1:10" ht="1.1499999999999999" customHeight="1" thickTop="1" x14ac:dyDescent="0.2">
      <c r="A248" s="188"/>
      <c r="B248" s="172"/>
      <c r="C248" s="172"/>
      <c r="D248" s="172"/>
      <c r="E248" s="172"/>
      <c r="F248" s="172"/>
      <c r="G248" s="172"/>
      <c r="H248" s="172"/>
      <c r="I248" s="172"/>
      <c r="J248" s="189"/>
    </row>
    <row r="249" spans="1:10" ht="18" customHeight="1" x14ac:dyDescent="0.2">
      <c r="A249" s="249" t="s">
        <v>108</v>
      </c>
      <c r="B249" s="250" t="s">
        <v>2</v>
      </c>
      <c r="C249" s="244" t="s">
        <v>3</v>
      </c>
      <c r="D249" s="244" t="s">
        <v>4</v>
      </c>
      <c r="E249" s="401" t="s">
        <v>453</v>
      </c>
      <c r="F249" s="401"/>
      <c r="G249" s="159" t="s">
        <v>5</v>
      </c>
      <c r="H249" s="250" t="s">
        <v>6</v>
      </c>
      <c r="I249" s="250" t="s">
        <v>7</v>
      </c>
      <c r="J249" s="251" t="s">
        <v>9</v>
      </c>
    </row>
    <row r="250" spans="1:10" ht="64.900000000000006" customHeight="1" x14ac:dyDescent="0.2">
      <c r="A250" s="177" t="s">
        <v>454</v>
      </c>
      <c r="B250" s="160" t="s">
        <v>109</v>
      </c>
      <c r="C250" s="245" t="s">
        <v>17</v>
      </c>
      <c r="D250" s="245" t="s">
        <v>110</v>
      </c>
      <c r="E250" s="404" t="s">
        <v>623</v>
      </c>
      <c r="F250" s="404"/>
      <c r="G250" s="161" t="s">
        <v>77</v>
      </c>
      <c r="H250" s="162">
        <v>1</v>
      </c>
      <c r="I250" s="163">
        <v>508.89</v>
      </c>
      <c r="J250" s="178">
        <v>508.89</v>
      </c>
    </row>
    <row r="251" spans="1:10" ht="25.9" customHeight="1" x14ac:dyDescent="0.2">
      <c r="A251" s="179" t="s">
        <v>456</v>
      </c>
      <c r="B251" s="164" t="s">
        <v>630</v>
      </c>
      <c r="C251" s="246" t="s">
        <v>17</v>
      </c>
      <c r="D251" s="246" t="s">
        <v>631</v>
      </c>
      <c r="E251" s="405" t="s">
        <v>623</v>
      </c>
      <c r="F251" s="405"/>
      <c r="G251" s="165" t="s">
        <v>77</v>
      </c>
      <c r="H251" s="166">
        <v>1</v>
      </c>
      <c r="I251" s="167">
        <v>12.59</v>
      </c>
      <c r="J251" s="180">
        <v>12.59</v>
      </c>
    </row>
    <row r="252" spans="1:10" ht="39" customHeight="1" x14ac:dyDescent="0.2">
      <c r="A252" s="179" t="s">
        <v>456</v>
      </c>
      <c r="B252" s="164" t="s">
        <v>638</v>
      </c>
      <c r="C252" s="246" t="s">
        <v>17</v>
      </c>
      <c r="D252" s="246" t="s">
        <v>639</v>
      </c>
      <c r="E252" s="405" t="s">
        <v>623</v>
      </c>
      <c r="F252" s="405"/>
      <c r="G252" s="165" t="s">
        <v>77</v>
      </c>
      <c r="H252" s="166">
        <v>1</v>
      </c>
      <c r="I252" s="167">
        <v>137.80000000000001</v>
      </c>
      <c r="J252" s="180">
        <v>137.80000000000001</v>
      </c>
    </row>
    <row r="253" spans="1:10" ht="39" customHeight="1" x14ac:dyDescent="0.2">
      <c r="A253" s="179" t="s">
        <v>456</v>
      </c>
      <c r="B253" s="164" t="s">
        <v>640</v>
      </c>
      <c r="C253" s="246" t="s">
        <v>17</v>
      </c>
      <c r="D253" s="246" t="s">
        <v>641</v>
      </c>
      <c r="E253" s="405" t="s">
        <v>623</v>
      </c>
      <c r="F253" s="405"/>
      <c r="G253" s="165" t="s">
        <v>77</v>
      </c>
      <c r="H253" s="166">
        <v>1</v>
      </c>
      <c r="I253" s="167">
        <v>27.44</v>
      </c>
      <c r="J253" s="180">
        <v>27.44</v>
      </c>
    </row>
    <row r="254" spans="1:10" ht="39" customHeight="1" x14ac:dyDescent="0.2">
      <c r="A254" s="179" t="s">
        <v>456</v>
      </c>
      <c r="B254" s="164" t="s">
        <v>642</v>
      </c>
      <c r="C254" s="246" t="s">
        <v>17</v>
      </c>
      <c r="D254" s="246" t="s">
        <v>643</v>
      </c>
      <c r="E254" s="405" t="s">
        <v>623</v>
      </c>
      <c r="F254" s="405"/>
      <c r="G254" s="165" t="s">
        <v>77</v>
      </c>
      <c r="H254" s="166">
        <v>1</v>
      </c>
      <c r="I254" s="167">
        <v>331.06</v>
      </c>
      <c r="J254" s="180">
        <v>331.06</v>
      </c>
    </row>
    <row r="255" spans="1:10" x14ac:dyDescent="0.2">
      <c r="A255" s="183"/>
      <c r="B255" s="248"/>
      <c r="C255" s="248"/>
      <c r="D255" s="248"/>
      <c r="E255" s="248" t="s">
        <v>474</v>
      </c>
      <c r="F255" s="184">
        <v>30.47</v>
      </c>
      <c r="G255" s="248" t="s">
        <v>475</v>
      </c>
      <c r="H255" s="184">
        <v>0</v>
      </c>
      <c r="I255" s="248" t="s">
        <v>476</v>
      </c>
      <c r="J255" s="185">
        <v>30.47</v>
      </c>
    </row>
    <row r="256" spans="1:10" ht="13.9" customHeight="1" x14ac:dyDescent="0.2">
      <c r="A256" s="183"/>
      <c r="B256" s="248"/>
      <c r="C256" s="248"/>
      <c r="D256" s="248"/>
      <c r="E256" s="248" t="s">
        <v>477</v>
      </c>
      <c r="F256" s="184">
        <v>146.66</v>
      </c>
      <c r="G256" s="248"/>
      <c r="H256" s="400" t="s">
        <v>478</v>
      </c>
      <c r="I256" s="400"/>
      <c r="J256" s="185">
        <v>655.55</v>
      </c>
    </row>
    <row r="257" spans="1:10" ht="49.9" customHeight="1" thickBot="1" x14ac:dyDescent="0.25">
      <c r="A257" s="240"/>
      <c r="B257" s="241"/>
      <c r="C257" s="241"/>
      <c r="D257" s="241"/>
      <c r="E257" s="241"/>
      <c r="F257" s="241"/>
      <c r="G257" s="241" t="s">
        <v>479</v>
      </c>
      <c r="H257" s="186" t="s">
        <v>644</v>
      </c>
      <c r="I257" s="241" t="s">
        <v>481</v>
      </c>
      <c r="J257" s="187">
        <v>655.55</v>
      </c>
    </row>
    <row r="258" spans="1:10" ht="1.1499999999999999" customHeight="1" thickTop="1" x14ac:dyDescent="0.2">
      <c r="A258" s="188"/>
      <c r="B258" s="172"/>
      <c r="C258" s="172"/>
      <c r="D258" s="172"/>
      <c r="E258" s="172"/>
      <c r="F258" s="172"/>
      <c r="G258" s="172"/>
      <c r="H258" s="172"/>
      <c r="I258" s="172"/>
      <c r="J258" s="189"/>
    </row>
    <row r="259" spans="1:10" ht="18" customHeight="1" x14ac:dyDescent="0.2">
      <c r="A259" s="249" t="s">
        <v>111</v>
      </c>
      <c r="B259" s="250" t="s">
        <v>2</v>
      </c>
      <c r="C259" s="244" t="s">
        <v>3</v>
      </c>
      <c r="D259" s="244" t="s">
        <v>4</v>
      </c>
      <c r="E259" s="401" t="s">
        <v>453</v>
      </c>
      <c r="F259" s="401"/>
      <c r="G259" s="159" t="s">
        <v>5</v>
      </c>
      <c r="H259" s="250" t="s">
        <v>6</v>
      </c>
      <c r="I259" s="250" t="s">
        <v>7</v>
      </c>
      <c r="J259" s="251" t="s">
        <v>9</v>
      </c>
    </row>
    <row r="260" spans="1:10" ht="25.9" customHeight="1" x14ac:dyDescent="0.2">
      <c r="A260" s="177" t="s">
        <v>454</v>
      </c>
      <c r="B260" s="160" t="s">
        <v>112</v>
      </c>
      <c r="C260" s="245" t="s">
        <v>17</v>
      </c>
      <c r="D260" s="245" t="s">
        <v>113</v>
      </c>
      <c r="E260" s="404" t="s">
        <v>623</v>
      </c>
      <c r="F260" s="404"/>
      <c r="G260" s="161" t="s">
        <v>77</v>
      </c>
      <c r="H260" s="162">
        <v>1</v>
      </c>
      <c r="I260" s="163">
        <v>185.57</v>
      </c>
      <c r="J260" s="178">
        <v>185.57</v>
      </c>
    </row>
    <row r="261" spans="1:10" ht="24" customHeight="1" x14ac:dyDescent="0.2">
      <c r="A261" s="179" t="s">
        <v>456</v>
      </c>
      <c r="B261" s="164" t="s">
        <v>509</v>
      </c>
      <c r="C261" s="246" t="s">
        <v>17</v>
      </c>
      <c r="D261" s="246" t="s">
        <v>510</v>
      </c>
      <c r="E261" s="405" t="s">
        <v>455</v>
      </c>
      <c r="F261" s="405"/>
      <c r="G261" s="165" t="s">
        <v>19</v>
      </c>
      <c r="H261" s="166">
        <v>0.59770000000000001</v>
      </c>
      <c r="I261" s="167">
        <v>23.43</v>
      </c>
      <c r="J261" s="180">
        <v>14</v>
      </c>
    </row>
    <row r="262" spans="1:10" ht="25.9" customHeight="1" x14ac:dyDescent="0.2">
      <c r="A262" s="179" t="s">
        <v>456</v>
      </c>
      <c r="B262" s="164" t="s">
        <v>645</v>
      </c>
      <c r="C262" s="246" t="s">
        <v>17</v>
      </c>
      <c r="D262" s="246" t="s">
        <v>646</v>
      </c>
      <c r="E262" s="405" t="s">
        <v>455</v>
      </c>
      <c r="F262" s="405"/>
      <c r="G262" s="165" t="s">
        <v>19</v>
      </c>
      <c r="H262" s="166">
        <v>1.897</v>
      </c>
      <c r="I262" s="167">
        <v>27.24</v>
      </c>
      <c r="J262" s="180">
        <v>51.67</v>
      </c>
    </row>
    <row r="263" spans="1:10" ht="25.9" customHeight="1" x14ac:dyDescent="0.2">
      <c r="A263" s="181" t="s">
        <v>459</v>
      </c>
      <c r="B263" s="168" t="s">
        <v>647</v>
      </c>
      <c r="C263" s="247" t="s">
        <v>17</v>
      </c>
      <c r="D263" s="247" t="s">
        <v>648</v>
      </c>
      <c r="E263" s="399" t="s">
        <v>465</v>
      </c>
      <c r="F263" s="399"/>
      <c r="G263" s="169" t="s">
        <v>77</v>
      </c>
      <c r="H263" s="170">
        <v>1</v>
      </c>
      <c r="I263" s="171">
        <v>119.9</v>
      </c>
      <c r="J263" s="182">
        <v>119.9</v>
      </c>
    </row>
    <row r="264" spans="1:10" x14ac:dyDescent="0.2">
      <c r="A264" s="183"/>
      <c r="B264" s="248"/>
      <c r="C264" s="248"/>
      <c r="D264" s="248"/>
      <c r="E264" s="248" t="s">
        <v>474</v>
      </c>
      <c r="F264" s="184">
        <v>41.95</v>
      </c>
      <c r="G264" s="248" t="s">
        <v>475</v>
      </c>
      <c r="H264" s="184">
        <v>0</v>
      </c>
      <c r="I264" s="248" t="s">
        <v>476</v>
      </c>
      <c r="J264" s="185">
        <v>41.95</v>
      </c>
    </row>
    <row r="265" spans="1:10" ht="13.9" customHeight="1" x14ac:dyDescent="0.2">
      <c r="A265" s="183"/>
      <c r="B265" s="248"/>
      <c r="C265" s="248"/>
      <c r="D265" s="248"/>
      <c r="E265" s="248" t="s">
        <v>477</v>
      </c>
      <c r="F265" s="184">
        <v>53.48</v>
      </c>
      <c r="G265" s="248"/>
      <c r="H265" s="400" t="s">
        <v>478</v>
      </c>
      <c r="I265" s="400"/>
      <c r="J265" s="185">
        <v>239.05</v>
      </c>
    </row>
    <row r="266" spans="1:10" ht="49.9" customHeight="1" thickBot="1" x14ac:dyDescent="0.25">
      <c r="A266" s="240"/>
      <c r="B266" s="241"/>
      <c r="C266" s="241"/>
      <c r="D266" s="241"/>
      <c r="E266" s="241"/>
      <c r="F266" s="241"/>
      <c r="G266" s="241" t="s">
        <v>479</v>
      </c>
      <c r="H266" s="186" t="s">
        <v>604</v>
      </c>
      <c r="I266" s="241" t="s">
        <v>481</v>
      </c>
      <c r="J266" s="187">
        <v>478.1</v>
      </c>
    </row>
    <row r="267" spans="1:10" ht="1.1499999999999999" customHeight="1" thickTop="1" x14ac:dyDescent="0.2">
      <c r="A267" s="188"/>
      <c r="B267" s="172"/>
      <c r="C267" s="172"/>
      <c r="D267" s="172"/>
      <c r="E267" s="172"/>
      <c r="F267" s="172"/>
      <c r="G267" s="172"/>
      <c r="H267" s="172"/>
      <c r="I267" s="172"/>
      <c r="J267" s="189"/>
    </row>
    <row r="268" spans="1:10" ht="24" customHeight="1" x14ac:dyDescent="0.2">
      <c r="A268" s="175" t="s">
        <v>114</v>
      </c>
      <c r="B268" s="243"/>
      <c r="C268" s="243"/>
      <c r="D268" s="243" t="s">
        <v>115</v>
      </c>
      <c r="E268" s="243"/>
      <c r="F268" s="403"/>
      <c r="G268" s="403"/>
      <c r="H268" s="158"/>
      <c r="I268" s="243"/>
      <c r="J268" s="176">
        <v>15966.2</v>
      </c>
    </row>
    <row r="269" spans="1:10" ht="18" customHeight="1" x14ac:dyDescent="0.2">
      <c r="A269" s="249" t="s">
        <v>116</v>
      </c>
      <c r="B269" s="250" t="s">
        <v>2</v>
      </c>
      <c r="C269" s="244" t="s">
        <v>3</v>
      </c>
      <c r="D269" s="244" t="s">
        <v>4</v>
      </c>
      <c r="E269" s="401" t="s">
        <v>453</v>
      </c>
      <c r="F269" s="401"/>
      <c r="G269" s="159" t="s">
        <v>5</v>
      </c>
      <c r="H269" s="250" t="s">
        <v>6</v>
      </c>
      <c r="I269" s="250" t="s">
        <v>7</v>
      </c>
      <c r="J269" s="251" t="s">
        <v>9</v>
      </c>
    </row>
    <row r="270" spans="1:10" ht="25.9" customHeight="1" x14ac:dyDescent="0.2">
      <c r="A270" s="177" t="s">
        <v>454</v>
      </c>
      <c r="B270" s="160" t="s">
        <v>1012</v>
      </c>
      <c r="C270" s="245" t="s">
        <v>850</v>
      </c>
      <c r="D270" s="245" t="s">
        <v>1009</v>
      </c>
      <c r="E270" s="404">
        <v>0</v>
      </c>
      <c r="F270" s="404"/>
      <c r="G270" s="161" t="s">
        <v>77</v>
      </c>
      <c r="H270" s="162">
        <v>1</v>
      </c>
      <c r="I270" s="163">
        <v>528.86</v>
      </c>
      <c r="J270" s="178">
        <v>528.86</v>
      </c>
    </row>
    <row r="271" spans="1:10" ht="25.9" customHeight="1" x14ac:dyDescent="0.2">
      <c r="A271" s="181" t="s">
        <v>459</v>
      </c>
      <c r="B271" s="168" t="s">
        <v>1013</v>
      </c>
      <c r="C271" s="247" t="s">
        <v>850</v>
      </c>
      <c r="D271" s="247" t="s">
        <v>650</v>
      </c>
      <c r="E271" s="399" t="s">
        <v>706</v>
      </c>
      <c r="F271" s="399"/>
      <c r="G271" s="169" t="s">
        <v>19</v>
      </c>
      <c r="H271" s="170">
        <v>3</v>
      </c>
      <c r="I271" s="171">
        <v>20.04</v>
      </c>
      <c r="J271" s="182">
        <v>60.12</v>
      </c>
    </row>
    <row r="272" spans="1:10" ht="24" customHeight="1" x14ac:dyDescent="0.2">
      <c r="A272" s="181" t="s">
        <v>459</v>
      </c>
      <c r="B272" s="168" t="s">
        <v>1014</v>
      </c>
      <c r="C272" s="247" t="s">
        <v>850</v>
      </c>
      <c r="D272" s="247" t="s">
        <v>652</v>
      </c>
      <c r="E272" s="399" t="s">
        <v>706</v>
      </c>
      <c r="F272" s="399"/>
      <c r="G272" s="169" t="s">
        <v>19</v>
      </c>
      <c r="H272" s="170">
        <v>3</v>
      </c>
      <c r="I272" s="171">
        <v>23.84</v>
      </c>
      <c r="J272" s="182">
        <v>71.52</v>
      </c>
    </row>
    <row r="273" spans="1:10" ht="52.15" customHeight="1" x14ac:dyDescent="0.2">
      <c r="A273" s="181" t="s">
        <v>459</v>
      </c>
      <c r="B273" s="168" t="s">
        <v>1015</v>
      </c>
      <c r="C273" s="247" t="s">
        <v>850</v>
      </c>
      <c r="D273" s="247" t="s">
        <v>1016</v>
      </c>
      <c r="E273" s="399" t="s">
        <v>465</v>
      </c>
      <c r="F273" s="399"/>
      <c r="G273" s="169" t="s">
        <v>77</v>
      </c>
      <c r="H273" s="170">
        <v>1</v>
      </c>
      <c r="I273" s="171">
        <v>397.22</v>
      </c>
      <c r="J273" s="182">
        <v>397.22</v>
      </c>
    </row>
    <row r="274" spans="1:10" ht="39" customHeight="1" x14ac:dyDescent="0.2">
      <c r="A274" s="183"/>
      <c r="B274" s="248"/>
      <c r="C274" s="248"/>
      <c r="D274" s="248"/>
      <c r="E274" s="248" t="s">
        <v>474</v>
      </c>
      <c r="F274" s="184">
        <v>0</v>
      </c>
      <c r="G274" s="248" t="s">
        <v>475</v>
      </c>
      <c r="H274" s="184">
        <v>0</v>
      </c>
      <c r="I274" s="248" t="s">
        <v>476</v>
      </c>
      <c r="J274" s="185">
        <v>0</v>
      </c>
    </row>
    <row r="275" spans="1:10" ht="25.9" customHeight="1" x14ac:dyDescent="0.2">
      <c r="A275" s="183"/>
      <c r="B275" s="248"/>
      <c r="C275" s="248"/>
      <c r="D275" s="248"/>
      <c r="E275" s="248" t="s">
        <v>477</v>
      </c>
      <c r="F275" s="184">
        <v>152.41</v>
      </c>
      <c r="G275" s="248"/>
      <c r="H275" s="400" t="s">
        <v>478</v>
      </c>
      <c r="I275" s="400"/>
      <c r="J275" s="185">
        <v>681.27</v>
      </c>
    </row>
    <row r="276" spans="1:10" ht="24" customHeight="1" thickBot="1" x14ac:dyDescent="0.25">
      <c r="A276" s="240"/>
      <c r="B276" s="241"/>
      <c r="C276" s="241"/>
      <c r="D276" s="241"/>
      <c r="E276" s="241"/>
      <c r="F276" s="241"/>
      <c r="G276" s="241" t="s">
        <v>479</v>
      </c>
      <c r="H276" s="186" t="s">
        <v>644</v>
      </c>
      <c r="I276" s="241" t="s">
        <v>481</v>
      </c>
      <c r="J276" s="187">
        <v>681.27</v>
      </c>
    </row>
    <row r="277" spans="1:10" ht="15" thickTop="1" x14ac:dyDescent="0.2">
      <c r="A277" s="188"/>
      <c r="B277" s="172"/>
      <c r="C277" s="172"/>
      <c r="D277" s="172"/>
      <c r="E277" s="172"/>
      <c r="F277" s="172"/>
      <c r="G277" s="172"/>
      <c r="H277" s="172"/>
      <c r="I277" s="172"/>
      <c r="J277" s="189"/>
    </row>
    <row r="278" spans="1:10" ht="13.9" customHeight="1" x14ac:dyDescent="0.2">
      <c r="A278" s="249" t="s">
        <v>118</v>
      </c>
      <c r="B278" s="250" t="s">
        <v>2</v>
      </c>
      <c r="C278" s="244" t="s">
        <v>3</v>
      </c>
      <c r="D278" s="244" t="s">
        <v>4</v>
      </c>
      <c r="E278" s="401" t="s">
        <v>453</v>
      </c>
      <c r="F278" s="401"/>
      <c r="G278" s="159" t="s">
        <v>5</v>
      </c>
      <c r="H278" s="250" t="s">
        <v>6</v>
      </c>
      <c r="I278" s="250" t="s">
        <v>7</v>
      </c>
      <c r="J278" s="251" t="s">
        <v>9</v>
      </c>
    </row>
    <row r="279" spans="1:10" ht="49.9" customHeight="1" x14ac:dyDescent="0.2">
      <c r="A279" s="177" t="s">
        <v>454</v>
      </c>
      <c r="B279" s="160" t="s">
        <v>119</v>
      </c>
      <c r="C279" s="245" t="s">
        <v>17</v>
      </c>
      <c r="D279" s="245" t="s">
        <v>120</v>
      </c>
      <c r="E279" s="404" t="s">
        <v>653</v>
      </c>
      <c r="F279" s="404"/>
      <c r="G279" s="161" t="s">
        <v>36</v>
      </c>
      <c r="H279" s="162">
        <v>1</v>
      </c>
      <c r="I279" s="163">
        <v>13.87</v>
      </c>
      <c r="J279" s="178">
        <v>13.87</v>
      </c>
    </row>
    <row r="280" spans="1:10" ht="1.1499999999999999" customHeight="1" x14ac:dyDescent="0.2">
      <c r="A280" s="179" t="s">
        <v>456</v>
      </c>
      <c r="B280" s="164" t="s">
        <v>649</v>
      </c>
      <c r="C280" s="246" t="s">
        <v>17</v>
      </c>
      <c r="D280" s="246" t="s">
        <v>650</v>
      </c>
      <c r="E280" s="405" t="s">
        <v>455</v>
      </c>
      <c r="F280" s="405"/>
      <c r="G280" s="165" t="s">
        <v>19</v>
      </c>
      <c r="H280" s="166">
        <v>0.11899999999999999</v>
      </c>
      <c r="I280" s="167">
        <v>25</v>
      </c>
      <c r="J280" s="180">
        <v>2.97</v>
      </c>
    </row>
    <row r="281" spans="1:10" ht="18" customHeight="1" x14ac:dyDescent="0.2">
      <c r="A281" s="179" t="s">
        <v>456</v>
      </c>
      <c r="B281" s="164" t="s">
        <v>651</v>
      </c>
      <c r="C281" s="246" t="s">
        <v>17</v>
      </c>
      <c r="D281" s="246" t="s">
        <v>652</v>
      </c>
      <c r="E281" s="405" t="s">
        <v>455</v>
      </c>
      <c r="F281" s="405"/>
      <c r="G281" s="165" t="s">
        <v>19</v>
      </c>
      <c r="H281" s="166">
        <v>0.11899999999999999</v>
      </c>
      <c r="I281" s="167">
        <v>38.729999999999997</v>
      </c>
      <c r="J281" s="180">
        <v>4.5999999999999996</v>
      </c>
    </row>
    <row r="282" spans="1:10" ht="39" customHeight="1" x14ac:dyDescent="0.2">
      <c r="A282" s="181" t="s">
        <v>459</v>
      </c>
      <c r="B282" s="168" t="s">
        <v>654</v>
      </c>
      <c r="C282" s="247" t="s">
        <v>17</v>
      </c>
      <c r="D282" s="247" t="s">
        <v>655</v>
      </c>
      <c r="E282" s="399" t="s">
        <v>465</v>
      </c>
      <c r="F282" s="399"/>
      <c r="G282" s="169" t="s">
        <v>36</v>
      </c>
      <c r="H282" s="170">
        <v>1.0169999999999999</v>
      </c>
      <c r="I282" s="171">
        <v>6.2</v>
      </c>
      <c r="J282" s="182">
        <v>6.3</v>
      </c>
    </row>
    <row r="283" spans="1:10" ht="25.9" customHeight="1" x14ac:dyDescent="0.2">
      <c r="A283" s="183"/>
      <c r="B283" s="248"/>
      <c r="C283" s="248"/>
      <c r="D283" s="248"/>
      <c r="E283" s="248" t="s">
        <v>474</v>
      </c>
      <c r="F283" s="184">
        <v>5.18</v>
      </c>
      <c r="G283" s="248" t="s">
        <v>475</v>
      </c>
      <c r="H283" s="184">
        <v>0</v>
      </c>
      <c r="I283" s="248" t="s">
        <v>476</v>
      </c>
      <c r="J283" s="185">
        <v>5.18</v>
      </c>
    </row>
    <row r="284" spans="1:10" ht="24" customHeight="1" x14ac:dyDescent="0.2">
      <c r="A284" s="183"/>
      <c r="B284" s="248"/>
      <c r="C284" s="248"/>
      <c r="D284" s="248"/>
      <c r="E284" s="248" t="s">
        <v>477</v>
      </c>
      <c r="F284" s="184">
        <v>3.99</v>
      </c>
      <c r="G284" s="248"/>
      <c r="H284" s="400" t="s">
        <v>478</v>
      </c>
      <c r="I284" s="400"/>
      <c r="J284" s="185">
        <v>17.86</v>
      </c>
    </row>
    <row r="285" spans="1:10" ht="25.9" customHeight="1" thickBot="1" x14ac:dyDescent="0.25">
      <c r="A285" s="240"/>
      <c r="B285" s="241"/>
      <c r="C285" s="241"/>
      <c r="D285" s="241"/>
      <c r="E285" s="241"/>
      <c r="F285" s="241"/>
      <c r="G285" s="241" t="s">
        <v>479</v>
      </c>
      <c r="H285" s="186" t="s">
        <v>656</v>
      </c>
      <c r="I285" s="241" t="s">
        <v>481</v>
      </c>
      <c r="J285" s="187">
        <v>4465</v>
      </c>
    </row>
    <row r="286" spans="1:10" ht="15" thickTop="1" x14ac:dyDescent="0.2">
      <c r="A286" s="188"/>
      <c r="B286" s="172"/>
      <c r="C286" s="172"/>
      <c r="D286" s="172"/>
      <c r="E286" s="172"/>
      <c r="F286" s="172"/>
      <c r="G286" s="172"/>
      <c r="H286" s="172"/>
      <c r="I286" s="172"/>
      <c r="J286" s="189"/>
    </row>
    <row r="287" spans="1:10" ht="13.9" customHeight="1" x14ac:dyDescent="0.2">
      <c r="A287" s="249" t="s">
        <v>121</v>
      </c>
      <c r="B287" s="250" t="s">
        <v>2</v>
      </c>
      <c r="C287" s="244" t="s">
        <v>3</v>
      </c>
      <c r="D287" s="244" t="s">
        <v>4</v>
      </c>
      <c r="E287" s="401" t="s">
        <v>453</v>
      </c>
      <c r="F287" s="401"/>
      <c r="G287" s="159" t="s">
        <v>5</v>
      </c>
      <c r="H287" s="250" t="s">
        <v>6</v>
      </c>
      <c r="I287" s="250" t="s">
        <v>7</v>
      </c>
      <c r="J287" s="251" t="s">
        <v>9</v>
      </c>
    </row>
    <row r="288" spans="1:10" ht="49.9" customHeight="1" x14ac:dyDescent="0.2">
      <c r="A288" s="177" t="s">
        <v>454</v>
      </c>
      <c r="B288" s="160" t="s">
        <v>122</v>
      </c>
      <c r="C288" s="245" t="s">
        <v>17</v>
      </c>
      <c r="D288" s="245" t="s">
        <v>123</v>
      </c>
      <c r="E288" s="404" t="s">
        <v>653</v>
      </c>
      <c r="F288" s="404"/>
      <c r="G288" s="161" t="s">
        <v>77</v>
      </c>
      <c r="H288" s="162">
        <v>1</v>
      </c>
      <c r="I288" s="163">
        <v>12.55</v>
      </c>
      <c r="J288" s="178">
        <v>12.55</v>
      </c>
    </row>
    <row r="289" spans="1:10" ht="1.1499999999999999" customHeight="1" x14ac:dyDescent="0.2">
      <c r="A289" s="179" t="s">
        <v>456</v>
      </c>
      <c r="B289" s="164" t="s">
        <v>651</v>
      </c>
      <c r="C289" s="246" t="s">
        <v>17</v>
      </c>
      <c r="D289" s="246" t="s">
        <v>652</v>
      </c>
      <c r="E289" s="405" t="s">
        <v>455</v>
      </c>
      <c r="F289" s="405"/>
      <c r="G289" s="165" t="s">
        <v>19</v>
      </c>
      <c r="H289" s="166">
        <v>3.5200000000000002E-2</v>
      </c>
      <c r="I289" s="167">
        <v>38.729999999999997</v>
      </c>
      <c r="J289" s="180">
        <v>1.36</v>
      </c>
    </row>
    <row r="290" spans="1:10" ht="18" customHeight="1" x14ac:dyDescent="0.2">
      <c r="A290" s="179" t="s">
        <v>456</v>
      </c>
      <c r="B290" s="164" t="s">
        <v>649</v>
      </c>
      <c r="C290" s="246" t="s">
        <v>17</v>
      </c>
      <c r="D290" s="246" t="s">
        <v>650</v>
      </c>
      <c r="E290" s="405" t="s">
        <v>455</v>
      </c>
      <c r="F290" s="405"/>
      <c r="G290" s="165" t="s">
        <v>19</v>
      </c>
      <c r="H290" s="166">
        <v>3.5200000000000002E-2</v>
      </c>
      <c r="I290" s="167">
        <v>25</v>
      </c>
      <c r="J290" s="180">
        <v>0.88</v>
      </c>
    </row>
    <row r="291" spans="1:10" ht="25.9" customHeight="1" x14ac:dyDescent="0.2">
      <c r="A291" s="181" t="s">
        <v>459</v>
      </c>
      <c r="B291" s="168" t="s">
        <v>657</v>
      </c>
      <c r="C291" s="247" t="s">
        <v>17</v>
      </c>
      <c r="D291" s="247" t="s">
        <v>658</v>
      </c>
      <c r="E291" s="399" t="s">
        <v>465</v>
      </c>
      <c r="F291" s="399"/>
      <c r="G291" s="169" t="s">
        <v>77</v>
      </c>
      <c r="H291" s="170">
        <v>1</v>
      </c>
      <c r="I291" s="171">
        <v>9.34</v>
      </c>
      <c r="J291" s="182">
        <v>9.34</v>
      </c>
    </row>
    <row r="292" spans="1:10" ht="24" customHeight="1" x14ac:dyDescent="0.2">
      <c r="A292" s="181" t="s">
        <v>459</v>
      </c>
      <c r="B292" s="168" t="s">
        <v>659</v>
      </c>
      <c r="C292" s="247" t="s">
        <v>17</v>
      </c>
      <c r="D292" s="247" t="s">
        <v>660</v>
      </c>
      <c r="E292" s="399" t="s">
        <v>465</v>
      </c>
      <c r="F292" s="399"/>
      <c r="G292" s="169" t="s">
        <v>77</v>
      </c>
      <c r="H292" s="170">
        <v>1</v>
      </c>
      <c r="I292" s="171">
        <v>0.97</v>
      </c>
      <c r="J292" s="182">
        <v>0.97</v>
      </c>
    </row>
    <row r="293" spans="1:10" ht="25.9" customHeight="1" x14ac:dyDescent="0.2">
      <c r="A293" s="183"/>
      <c r="B293" s="248"/>
      <c r="C293" s="248"/>
      <c r="D293" s="248"/>
      <c r="E293" s="248" t="s">
        <v>474</v>
      </c>
      <c r="F293" s="184">
        <v>1.52</v>
      </c>
      <c r="G293" s="248" t="s">
        <v>475</v>
      </c>
      <c r="H293" s="184">
        <v>0</v>
      </c>
      <c r="I293" s="248" t="s">
        <v>476</v>
      </c>
      <c r="J293" s="185">
        <v>1.52</v>
      </c>
    </row>
    <row r="294" spans="1:10" ht="25.9" customHeight="1" x14ac:dyDescent="0.2">
      <c r="A294" s="183"/>
      <c r="B294" s="248"/>
      <c r="C294" s="248"/>
      <c r="D294" s="248"/>
      <c r="E294" s="248" t="s">
        <v>477</v>
      </c>
      <c r="F294" s="184">
        <v>3.61</v>
      </c>
      <c r="G294" s="248"/>
      <c r="H294" s="400" t="s">
        <v>478</v>
      </c>
      <c r="I294" s="400"/>
      <c r="J294" s="185">
        <v>16.16</v>
      </c>
    </row>
    <row r="295" spans="1:10" ht="39" customHeight="1" thickBot="1" x14ac:dyDescent="0.25">
      <c r="A295" s="240"/>
      <c r="B295" s="241"/>
      <c r="C295" s="241"/>
      <c r="D295" s="241"/>
      <c r="E295" s="241"/>
      <c r="F295" s="241"/>
      <c r="G295" s="241" t="s">
        <v>479</v>
      </c>
      <c r="H295" s="186" t="s">
        <v>661</v>
      </c>
      <c r="I295" s="241" t="s">
        <v>481</v>
      </c>
      <c r="J295" s="187">
        <v>161.6</v>
      </c>
    </row>
    <row r="296" spans="1:10" ht="15" thickTop="1" x14ac:dyDescent="0.2">
      <c r="A296" s="188"/>
      <c r="B296" s="172"/>
      <c r="C296" s="172"/>
      <c r="D296" s="172"/>
      <c r="E296" s="172"/>
      <c r="F296" s="172"/>
      <c r="G296" s="172"/>
      <c r="H296" s="172"/>
      <c r="I296" s="172"/>
      <c r="J296" s="189"/>
    </row>
    <row r="297" spans="1:10" ht="13.9" customHeight="1" x14ac:dyDescent="0.2">
      <c r="A297" s="249" t="s">
        <v>124</v>
      </c>
      <c r="B297" s="250" t="s">
        <v>2</v>
      </c>
      <c r="C297" s="244" t="s">
        <v>3</v>
      </c>
      <c r="D297" s="244" t="s">
        <v>4</v>
      </c>
      <c r="E297" s="401" t="s">
        <v>453</v>
      </c>
      <c r="F297" s="401"/>
      <c r="G297" s="159" t="s">
        <v>5</v>
      </c>
      <c r="H297" s="250" t="s">
        <v>6</v>
      </c>
      <c r="I297" s="250" t="s">
        <v>7</v>
      </c>
      <c r="J297" s="251" t="s">
        <v>9</v>
      </c>
    </row>
    <row r="298" spans="1:10" ht="49.9" customHeight="1" x14ac:dyDescent="0.2">
      <c r="A298" s="177" t="s">
        <v>454</v>
      </c>
      <c r="B298" s="160" t="s">
        <v>125</v>
      </c>
      <c r="C298" s="245" t="s">
        <v>17</v>
      </c>
      <c r="D298" s="245" t="s">
        <v>126</v>
      </c>
      <c r="E298" s="404" t="s">
        <v>653</v>
      </c>
      <c r="F298" s="404"/>
      <c r="G298" s="161" t="s">
        <v>77</v>
      </c>
      <c r="H298" s="162">
        <v>1</v>
      </c>
      <c r="I298" s="163">
        <v>13.34</v>
      </c>
      <c r="J298" s="178">
        <v>13.34</v>
      </c>
    </row>
    <row r="299" spans="1:10" ht="1.1499999999999999" customHeight="1" x14ac:dyDescent="0.2">
      <c r="A299" s="179" t="s">
        <v>456</v>
      </c>
      <c r="B299" s="164" t="s">
        <v>651</v>
      </c>
      <c r="C299" s="246" t="s">
        <v>17</v>
      </c>
      <c r="D299" s="246" t="s">
        <v>652</v>
      </c>
      <c r="E299" s="405" t="s">
        <v>455</v>
      </c>
      <c r="F299" s="405"/>
      <c r="G299" s="165" t="s">
        <v>19</v>
      </c>
      <c r="H299" s="166">
        <v>4.7600000000000003E-2</v>
      </c>
      <c r="I299" s="167">
        <v>38.729999999999997</v>
      </c>
      <c r="J299" s="180">
        <v>1.84</v>
      </c>
    </row>
    <row r="300" spans="1:10" ht="18" customHeight="1" x14ac:dyDescent="0.2">
      <c r="A300" s="179" t="s">
        <v>456</v>
      </c>
      <c r="B300" s="164" t="s">
        <v>649</v>
      </c>
      <c r="C300" s="246" t="s">
        <v>17</v>
      </c>
      <c r="D300" s="246" t="s">
        <v>650</v>
      </c>
      <c r="E300" s="405" t="s">
        <v>455</v>
      </c>
      <c r="F300" s="405"/>
      <c r="G300" s="165" t="s">
        <v>19</v>
      </c>
      <c r="H300" s="166">
        <v>4.7600000000000003E-2</v>
      </c>
      <c r="I300" s="167">
        <v>25</v>
      </c>
      <c r="J300" s="180">
        <v>1.19</v>
      </c>
    </row>
    <row r="301" spans="1:10" ht="25.9" customHeight="1" x14ac:dyDescent="0.2">
      <c r="A301" s="181" t="s">
        <v>459</v>
      </c>
      <c r="B301" s="168" t="s">
        <v>657</v>
      </c>
      <c r="C301" s="247" t="s">
        <v>17</v>
      </c>
      <c r="D301" s="247" t="s">
        <v>658</v>
      </c>
      <c r="E301" s="399" t="s">
        <v>465</v>
      </c>
      <c r="F301" s="399"/>
      <c r="G301" s="169" t="s">
        <v>77</v>
      </c>
      <c r="H301" s="170">
        <v>1</v>
      </c>
      <c r="I301" s="171">
        <v>9.34</v>
      </c>
      <c r="J301" s="182">
        <v>9.34</v>
      </c>
    </row>
    <row r="302" spans="1:10" ht="24" customHeight="1" x14ac:dyDescent="0.2">
      <c r="A302" s="181" t="s">
        <v>459</v>
      </c>
      <c r="B302" s="168" t="s">
        <v>659</v>
      </c>
      <c r="C302" s="247" t="s">
        <v>17</v>
      </c>
      <c r="D302" s="247" t="s">
        <v>660</v>
      </c>
      <c r="E302" s="399" t="s">
        <v>465</v>
      </c>
      <c r="F302" s="399"/>
      <c r="G302" s="169" t="s">
        <v>77</v>
      </c>
      <c r="H302" s="170">
        <v>1</v>
      </c>
      <c r="I302" s="171">
        <v>0.97</v>
      </c>
      <c r="J302" s="182">
        <v>0.97</v>
      </c>
    </row>
    <row r="303" spans="1:10" ht="25.9" customHeight="1" x14ac:dyDescent="0.2">
      <c r="A303" s="183"/>
      <c r="B303" s="248"/>
      <c r="C303" s="248"/>
      <c r="D303" s="248"/>
      <c r="E303" s="248" t="s">
        <v>474</v>
      </c>
      <c r="F303" s="184">
        <v>2.0699999999999998</v>
      </c>
      <c r="G303" s="248" t="s">
        <v>475</v>
      </c>
      <c r="H303" s="184">
        <v>0</v>
      </c>
      <c r="I303" s="248" t="s">
        <v>476</v>
      </c>
      <c r="J303" s="185">
        <v>2.0699999999999998</v>
      </c>
    </row>
    <row r="304" spans="1:10" ht="25.9" customHeight="1" x14ac:dyDescent="0.2">
      <c r="A304" s="183"/>
      <c r="B304" s="248"/>
      <c r="C304" s="248"/>
      <c r="D304" s="248"/>
      <c r="E304" s="248" t="s">
        <v>477</v>
      </c>
      <c r="F304" s="184">
        <v>3.84</v>
      </c>
      <c r="G304" s="248"/>
      <c r="H304" s="400" t="s">
        <v>478</v>
      </c>
      <c r="I304" s="400"/>
      <c r="J304" s="185">
        <v>17.18</v>
      </c>
    </row>
    <row r="305" spans="1:10" ht="39" customHeight="1" thickBot="1" x14ac:dyDescent="0.25">
      <c r="A305" s="240"/>
      <c r="B305" s="241"/>
      <c r="C305" s="241"/>
      <c r="D305" s="241"/>
      <c r="E305" s="241"/>
      <c r="F305" s="241"/>
      <c r="G305" s="241" t="s">
        <v>479</v>
      </c>
      <c r="H305" s="186" t="s">
        <v>644</v>
      </c>
      <c r="I305" s="241" t="s">
        <v>481</v>
      </c>
      <c r="J305" s="187">
        <v>17.18</v>
      </c>
    </row>
    <row r="306" spans="1:10" ht="15" thickTop="1" x14ac:dyDescent="0.2">
      <c r="A306" s="188"/>
      <c r="B306" s="172"/>
      <c r="C306" s="172"/>
      <c r="D306" s="172"/>
      <c r="E306" s="172"/>
      <c r="F306" s="172"/>
      <c r="G306" s="172"/>
      <c r="H306" s="172"/>
      <c r="I306" s="172"/>
      <c r="J306" s="189"/>
    </row>
    <row r="307" spans="1:10" ht="13.9" customHeight="1" x14ac:dyDescent="0.2">
      <c r="A307" s="249" t="s">
        <v>127</v>
      </c>
      <c r="B307" s="250" t="s">
        <v>2</v>
      </c>
      <c r="C307" s="244" t="s">
        <v>3</v>
      </c>
      <c r="D307" s="244" t="s">
        <v>4</v>
      </c>
      <c r="E307" s="401" t="s">
        <v>453</v>
      </c>
      <c r="F307" s="401"/>
      <c r="G307" s="159" t="s">
        <v>5</v>
      </c>
      <c r="H307" s="250" t="s">
        <v>6</v>
      </c>
      <c r="I307" s="250" t="s">
        <v>7</v>
      </c>
      <c r="J307" s="251" t="s">
        <v>9</v>
      </c>
    </row>
    <row r="308" spans="1:10" ht="49.9" customHeight="1" x14ac:dyDescent="0.2">
      <c r="A308" s="177" t="s">
        <v>454</v>
      </c>
      <c r="B308" s="160" t="s">
        <v>128</v>
      </c>
      <c r="C308" s="245" t="s">
        <v>129</v>
      </c>
      <c r="D308" s="245" t="s">
        <v>130</v>
      </c>
      <c r="E308" s="404" t="s">
        <v>662</v>
      </c>
      <c r="F308" s="404"/>
      <c r="G308" s="161" t="s">
        <v>131</v>
      </c>
      <c r="H308" s="162">
        <v>1</v>
      </c>
      <c r="I308" s="163">
        <v>15.91</v>
      </c>
      <c r="J308" s="178">
        <v>15.91</v>
      </c>
    </row>
    <row r="309" spans="1:10" ht="1.1499999999999999" customHeight="1" x14ac:dyDescent="0.2">
      <c r="A309" s="249" t="s">
        <v>1</v>
      </c>
      <c r="B309" s="250" t="s">
        <v>2</v>
      </c>
      <c r="C309" s="244" t="s">
        <v>3</v>
      </c>
      <c r="D309" s="244" t="s">
        <v>4</v>
      </c>
      <c r="E309" s="401" t="s">
        <v>453</v>
      </c>
      <c r="F309" s="406"/>
      <c r="G309" s="159" t="s">
        <v>5</v>
      </c>
      <c r="H309" s="250" t="s">
        <v>6</v>
      </c>
      <c r="I309" s="250" t="s">
        <v>7</v>
      </c>
      <c r="J309" s="251" t="s">
        <v>9</v>
      </c>
    </row>
    <row r="310" spans="1:10" ht="18" customHeight="1" x14ac:dyDescent="0.2">
      <c r="A310" s="181" t="s">
        <v>459</v>
      </c>
      <c r="B310" s="168" t="s">
        <v>663</v>
      </c>
      <c r="C310" s="247" t="s">
        <v>129</v>
      </c>
      <c r="D310" s="247" t="s">
        <v>664</v>
      </c>
      <c r="E310" s="399" t="s">
        <v>473</v>
      </c>
      <c r="F310" s="399"/>
      <c r="G310" s="169" t="s">
        <v>665</v>
      </c>
      <c r="H310" s="170">
        <v>0.3</v>
      </c>
      <c r="I310" s="171" t="s">
        <v>666</v>
      </c>
      <c r="J310" s="190" t="s">
        <v>667</v>
      </c>
    </row>
    <row r="311" spans="1:10" ht="24" customHeight="1" x14ac:dyDescent="0.2">
      <c r="A311" s="179" t="s">
        <v>454</v>
      </c>
      <c r="B311" s="164" t="s">
        <v>668</v>
      </c>
      <c r="C311" s="246" t="s">
        <v>129</v>
      </c>
      <c r="D311" s="246" t="s">
        <v>669</v>
      </c>
      <c r="E311" s="405" t="s">
        <v>670</v>
      </c>
      <c r="F311" s="405"/>
      <c r="G311" s="165" t="s">
        <v>665</v>
      </c>
      <c r="H311" s="166">
        <v>0.3</v>
      </c>
      <c r="I311" s="167" t="s">
        <v>671</v>
      </c>
      <c r="J311" s="191" t="s">
        <v>672</v>
      </c>
    </row>
    <row r="312" spans="1:10" ht="15" customHeight="1" x14ac:dyDescent="0.2">
      <c r="A312" s="179" t="s">
        <v>454</v>
      </c>
      <c r="B312" s="164" t="s">
        <v>673</v>
      </c>
      <c r="C312" s="246" t="s">
        <v>129</v>
      </c>
      <c r="D312" s="246" t="s">
        <v>674</v>
      </c>
      <c r="E312" s="405" t="s">
        <v>670</v>
      </c>
      <c r="F312" s="405"/>
      <c r="G312" s="165" t="s">
        <v>665</v>
      </c>
      <c r="H312" s="166">
        <v>0.3</v>
      </c>
      <c r="I312" s="167" t="s">
        <v>675</v>
      </c>
      <c r="J312" s="191" t="s">
        <v>676</v>
      </c>
    </row>
    <row r="313" spans="1:10" ht="24" customHeight="1" x14ac:dyDescent="0.2">
      <c r="A313" s="181" t="s">
        <v>459</v>
      </c>
      <c r="B313" s="168" t="s">
        <v>677</v>
      </c>
      <c r="C313" s="247" t="s">
        <v>129</v>
      </c>
      <c r="D313" s="247" t="s">
        <v>678</v>
      </c>
      <c r="E313" s="399" t="s">
        <v>473</v>
      </c>
      <c r="F313" s="399"/>
      <c r="G313" s="169" t="s">
        <v>665</v>
      </c>
      <c r="H313" s="170">
        <v>0.3</v>
      </c>
      <c r="I313" s="171" t="s">
        <v>679</v>
      </c>
      <c r="J313" s="190" t="s">
        <v>680</v>
      </c>
    </row>
    <row r="314" spans="1:10" ht="24" customHeight="1" x14ac:dyDescent="0.2">
      <c r="A314" s="181" t="s">
        <v>459</v>
      </c>
      <c r="B314" s="168" t="s">
        <v>681</v>
      </c>
      <c r="C314" s="247" t="s">
        <v>129</v>
      </c>
      <c r="D314" s="247" t="s">
        <v>682</v>
      </c>
      <c r="E314" s="399" t="s">
        <v>465</v>
      </c>
      <c r="F314" s="399"/>
      <c r="G314" s="169" t="s">
        <v>131</v>
      </c>
      <c r="H314" s="170">
        <v>1</v>
      </c>
      <c r="I314" s="171" t="s">
        <v>683</v>
      </c>
      <c r="J314" s="190" t="s">
        <v>683</v>
      </c>
    </row>
    <row r="315" spans="1:10" ht="24" customHeight="1" x14ac:dyDescent="0.2">
      <c r="A315" s="407" t="s">
        <v>684</v>
      </c>
      <c r="B315" s="406"/>
      <c r="C315" s="406"/>
      <c r="D315" s="406"/>
      <c r="E315" s="406"/>
      <c r="F315" s="406"/>
      <c r="G315" s="406"/>
      <c r="H315" s="406"/>
      <c r="I315" s="406"/>
      <c r="J315" s="408"/>
    </row>
    <row r="316" spans="1:10" ht="24" customHeight="1" x14ac:dyDescent="0.2">
      <c r="A316" s="249" t="s">
        <v>1</v>
      </c>
      <c r="B316" s="250" t="s">
        <v>2</v>
      </c>
      <c r="C316" s="244" t="s">
        <v>3</v>
      </c>
      <c r="D316" s="244" t="s">
        <v>4</v>
      </c>
      <c r="E316" s="401" t="s">
        <v>453</v>
      </c>
      <c r="F316" s="406"/>
      <c r="G316" s="159" t="s">
        <v>5</v>
      </c>
      <c r="H316" s="250" t="s">
        <v>6</v>
      </c>
      <c r="I316" s="250" t="s">
        <v>7</v>
      </c>
      <c r="J316" s="251" t="s">
        <v>9</v>
      </c>
    </row>
    <row r="317" spans="1:10" ht="24" customHeight="1" x14ac:dyDescent="0.2">
      <c r="A317" s="181" t="s">
        <v>459</v>
      </c>
      <c r="B317" s="168" t="s">
        <v>663</v>
      </c>
      <c r="C317" s="247" t="s">
        <v>129</v>
      </c>
      <c r="D317" s="247" t="s">
        <v>664</v>
      </c>
      <c r="E317" s="399" t="s">
        <v>473</v>
      </c>
      <c r="F317" s="399"/>
      <c r="G317" s="169" t="s">
        <v>665</v>
      </c>
      <c r="H317" s="170">
        <v>0.3</v>
      </c>
      <c r="I317" s="171" t="s">
        <v>666</v>
      </c>
      <c r="J317" s="190" t="s">
        <v>667</v>
      </c>
    </row>
    <row r="318" spans="1:10" ht="40.15" customHeight="1" x14ac:dyDescent="0.2">
      <c r="A318" s="181" t="s">
        <v>459</v>
      </c>
      <c r="B318" s="168" t="s">
        <v>685</v>
      </c>
      <c r="C318" s="247" t="s">
        <v>129</v>
      </c>
      <c r="D318" s="247" t="s">
        <v>686</v>
      </c>
      <c r="E318" s="399" t="s">
        <v>465</v>
      </c>
      <c r="F318" s="399"/>
      <c r="G318" s="169" t="s">
        <v>131</v>
      </c>
      <c r="H318" s="170">
        <v>6.0000000000000002E-5</v>
      </c>
      <c r="I318" s="171" t="s">
        <v>687</v>
      </c>
      <c r="J318" s="190" t="s">
        <v>688</v>
      </c>
    </row>
    <row r="319" spans="1:10" ht="15" customHeight="1" x14ac:dyDescent="0.2">
      <c r="A319" s="181" t="s">
        <v>459</v>
      </c>
      <c r="B319" s="168" t="s">
        <v>689</v>
      </c>
      <c r="C319" s="247" t="s">
        <v>129</v>
      </c>
      <c r="D319" s="247" t="s">
        <v>690</v>
      </c>
      <c r="E319" s="399" t="s">
        <v>465</v>
      </c>
      <c r="F319" s="399"/>
      <c r="G319" s="169" t="s">
        <v>131</v>
      </c>
      <c r="H319" s="170">
        <v>1.2E-4</v>
      </c>
      <c r="I319" s="171" t="s">
        <v>691</v>
      </c>
      <c r="J319" s="190" t="s">
        <v>692</v>
      </c>
    </row>
    <row r="320" spans="1:10" ht="24" customHeight="1" x14ac:dyDescent="0.2">
      <c r="A320" s="181" t="s">
        <v>459</v>
      </c>
      <c r="B320" s="168" t="s">
        <v>693</v>
      </c>
      <c r="C320" s="247" t="s">
        <v>129</v>
      </c>
      <c r="D320" s="247" t="s">
        <v>694</v>
      </c>
      <c r="E320" s="399" t="s">
        <v>465</v>
      </c>
      <c r="F320" s="399"/>
      <c r="G320" s="169" t="s">
        <v>131</v>
      </c>
      <c r="H320" s="170">
        <v>4.7849999999999997E-2</v>
      </c>
      <c r="I320" s="171" t="s">
        <v>695</v>
      </c>
      <c r="J320" s="190" t="s">
        <v>696</v>
      </c>
    </row>
    <row r="321" spans="1:10" ht="25.9" customHeight="1" x14ac:dyDescent="0.2">
      <c r="A321" s="181" t="s">
        <v>459</v>
      </c>
      <c r="B321" s="168" t="s">
        <v>697</v>
      </c>
      <c r="C321" s="247" t="s">
        <v>129</v>
      </c>
      <c r="D321" s="247" t="s">
        <v>698</v>
      </c>
      <c r="E321" s="399" t="s">
        <v>465</v>
      </c>
      <c r="F321" s="399"/>
      <c r="G321" s="169" t="s">
        <v>131</v>
      </c>
      <c r="H321" s="170">
        <v>1.08E-3</v>
      </c>
      <c r="I321" s="171" t="s">
        <v>699</v>
      </c>
      <c r="J321" s="190" t="s">
        <v>688</v>
      </c>
    </row>
    <row r="322" spans="1:10" ht="25.9" customHeight="1" x14ac:dyDescent="0.2">
      <c r="A322" s="181" t="s">
        <v>459</v>
      </c>
      <c r="B322" s="168" t="s">
        <v>700</v>
      </c>
      <c r="C322" s="247" t="s">
        <v>129</v>
      </c>
      <c r="D322" s="247" t="s">
        <v>701</v>
      </c>
      <c r="E322" s="399" t="s">
        <v>465</v>
      </c>
      <c r="F322" s="399"/>
      <c r="G322" s="169" t="s">
        <v>131</v>
      </c>
      <c r="H322" s="170">
        <v>2.7000000000000001E-3</v>
      </c>
      <c r="I322" s="171" t="s">
        <v>702</v>
      </c>
      <c r="J322" s="190" t="s">
        <v>703</v>
      </c>
    </row>
    <row r="323" spans="1:10" ht="24" customHeight="1" x14ac:dyDescent="0.2">
      <c r="A323" s="181" t="s">
        <v>459</v>
      </c>
      <c r="B323" s="168" t="s">
        <v>704</v>
      </c>
      <c r="C323" s="247" t="s">
        <v>129</v>
      </c>
      <c r="D323" s="247" t="s">
        <v>705</v>
      </c>
      <c r="E323" s="399" t="s">
        <v>706</v>
      </c>
      <c r="F323" s="399"/>
      <c r="G323" s="169" t="s">
        <v>131</v>
      </c>
      <c r="H323" s="170">
        <v>2.7000000000000001E-3</v>
      </c>
      <c r="I323" s="171" t="s">
        <v>707</v>
      </c>
      <c r="J323" s="190" t="s">
        <v>708</v>
      </c>
    </row>
    <row r="324" spans="1:10" ht="24" customHeight="1" x14ac:dyDescent="0.2">
      <c r="A324" s="181" t="s">
        <v>459</v>
      </c>
      <c r="B324" s="168" t="s">
        <v>709</v>
      </c>
      <c r="C324" s="247" t="s">
        <v>129</v>
      </c>
      <c r="D324" s="247" t="s">
        <v>710</v>
      </c>
      <c r="E324" s="399" t="s">
        <v>465</v>
      </c>
      <c r="F324" s="399"/>
      <c r="G324" s="169" t="s">
        <v>131</v>
      </c>
      <c r="H324" s="170">
        <v>8.9999999999999998E-4</v>
      </c>
      <c r="I324" s="171" t="s">
        <v>711</v>
      </c>
      <c r="J324" s="190" t="s">
        <v>712</v>
      </c>
    </row>
    <row r="325" spans="1:10" ht="24" customHeight="1" x14ac:dyDescent="0.2">
      <c r="A325" s="181" t="s">
        <v>459</v>
      </c>
      <c r="B325" s="168" t="s">
        <v>713</v>
      </c>
      <c r="C325" s="247" t="s">
        <v>129</v>
      </c>
      <c r="D325" s="247" t="s">
        <v>714</v>
      </c>
      <c r="E325" s="399" t="s">
        <v>465</v>
      </c>
      <c r="F325" s="399"/>
      <c r="G325" s="169" t="s">
        <v>131</v>
      </c>
      <c r="H325" s="170">
        <v>6.0000000000000002E-5</v>
      </c>
      <c r="I325" s="171" t="s">
        <v>715</v>
      </c>
      <c r="J325" s="190" t="s">
        <v>692</v>
      </c>
    </row>
    <row r="326" spans="1:10" ht="24" customHeight="1" x14ac:dyDescent="0.2">
      <c r="A326" s="181" t="s">
        <v>459</v>
      </c>
      <c r="B326" s="168" t="s">
        <v>716</v>
      </c>
      <c r="C326" s="247" t="s">
        <v>129</v>
      </c>
      <c r="D326" s="247" t="s">
        <v>717</v>
      </c>
      <c r="E326" s="399" t="s">
        <v>706</v>
      </c>
      <c r="F326" s="399"/>
      <c r="G326" s="169" t="s">
        <v>131</v>
      </c>
      <c r="H326" s="170">
        <v>6.1080000000000002E-2</v>
      </c>
      <c r="I326" s="171" t="s">
        <v>718</v>
      </c>
      <c r="J326" s="190" t="s">
        <v>719</v>
      </c>
    </row>
    <row r="327" spans="1:10" ht="24" customHeight="1" x14ac:dyDescent="0.2">
      <c r="A327" s="181" t="s">
        <v>459</v>
      </c>
      <c r="B327" s="168" t="s">
        <v>720</v>
      </c>
      <c r="C327" s="247" t="s">
        <v>129</v>
      </c>
      <c r="D327" s="247" t="s">
        <v>721</v>
      </c>
      <c r="E327" s="399" t="s">
        <v>465</v>
      </c>
      <c r="F327" s="399"/>
      <c r="G327" s="169" t="s">
        <v>131</v>
      </c>
      <c r="H327" s="170">
        <v>2.7000000000000001E-3</v>
      </c>
      <c r="I327" s="171" t="s">
        <v>722</v>
      </c>
      <c r="J327" s="190" t="s">
        <v>688</v>
      </c>
    </row>
    <row r="328" spans="1:10" ht="24" customHeight="1" x14ac:dyDescent="0.2">
      <c r="A328" s="181" t="s">
        <v>459</v>
      </c>
      <c r="B328" s="168" t="s">
        <v>723</v>
      </c>
      <c r="C328" s="247" t="s">
        <v>129</v>
      </c>
      <c r="D328" s="247" t="s">
        <v>724</v>
      </c>
      <c r="E328" s="399" t="s">
        <v>465</v>
      </c>
      <c r="F328" s="399"/>
      <c r="G328" s="169" t="s">
        <v>131</v>
      </c>
      <c r="H328" s="170">
        <v>3.6000000000000002E-4</v>
      </c>
      <c r="I328" s="171" t="s">
        <v>725</v>
      </c>
      <c r="J328" s="190" t="s">
        <v>692</v>
      </c>
    </row>
    <row r="329" spans="1:10" ht="25.9" customHeight="1" x14ac:dyDescent="0.2">
      <c r="A329" s="181" t="s">
        <v>459</v>
      </c>
      <c r="B329" s="168" t="s">
        <v>726</v>
      </c>
      <c r="C329" s="247" t="s">
        <v>129</v>
      </c>
      <c r="D329" s="247" t="s">
        <v>727</v>
      </c>
      <c r="E329" s="399" t="s">
        <v>465</v>
      </c>
      <c r="F329" s="399"/>
      <c r="G329" s="169" t="s">
        <v>131</v>
      </c>
      <c r="H329" s="170">
        <v>3.0000000000000001E-5</v>
      </c>
      <c r="I329" s="171" t="s">
        <v>728</v>
      </c>
      <c r="J329" s="190" t="s">
        <v>692</v>
      </c>
    </row>
    <row r="330" spans="1:10" ht="24" customHeight="1" x14ac:dyDescent="0.2">
      <c r="A330" s="181" t="s">
        <v>459</v>
      </c>
      <c r="B330" s="168" t="s">
        <v>729</v>
      </c>
      <c r="C330" s="247" t="s">
        <v>129</v>
      </c>
      <c r="D330" s="247" t="s">
        <v>730</v>
      </c>
      <c r="E330" s="399" t="s">
        <v>465</v>
      </c>
      <c r="F330" s="399"/>
      <c r="G330" s="169" t="s">
        <v>731</v>
      </c>
      <c r="H330" s="170">
        <v>4.8000000000000001E-4</v>
      </c>
      <c r="I330" s="171" t="s">
        <v>732</v>
      </c>
      <c r="J330" s="190" t="s">
        <v>692</v>
      </c>
    </row>
    <row r="331" spans="1:10" ht="25.9" customHeight="1" x14ac:dyDescent="0.2">
      <c r="A331" s="181" t="s">
        <v>459</v>
      </c>
      <c r="B331" s="168" t="s">
        <v>733</v>
      </c>
      <c r="C331" s="247" t="s">
        <v>129</v>
      </c>
      <c r="D331" s="247" t="s">
        <v>734</v>
      </c>
      <c r="E331" s="399" t="s">
        <v>465</v>
      </c>
      <c r="F331" s="399"/>
      <c r="G331" s="169" t="s">
        <v>735</v>
      </c>
      <c r="H331" s="170">
        <v>1.3799999999999999E-3</v>
      </c>
      <c r="I331" s="171" t="s">
        <v>736</v>
      </c>
      <c r="J331" s="190" t="s">
        <v>688</v>
      </c>
    </row>
    <row r="332" spans="1:10" ht="24" customHeight="1" x14ac:dyDescent="0.2">
      <c r="A332" s="181" t="s">
        <v>459</v>
      </c>
      <c r="B332" s="168" t="s">
        <v>737</v>
      </c>
      <c r="C332" s="247" t="s">
        <v>129</v>
      </c>
      <c r="D332" s="247" t="s">
        <v>738</v>
      </c>
      <c r="E332" s="399" t="s">
        <v>465</v>
      </c>
      <c r="F332" s="399"/>
      <c r="G332" s="169" t="s">
        <v>131</v>
      </c>
      <c r="H332" s="170">
        <v>6.1080000000000002E-2</v>
      </c>
      <c r="I332" s="171" t="s">
        <v>739</v>
      </c>
      <c r="J332" s="190" t="s">
        <v>740</v>
      </c>
    </row>
    <row r="333" spans="1:10" ht="24" customHeight="1" x14ac:dyDescent="0.2">
      <c r="A333" s="181" t="s">
        <v>459</v>
      </c>
      <c r="B333" s="168" t="s">
        <v>741</v>
      </c>
      <c r="C333" s="247" t="s">
        <v>129</v>
      </c>
      <c r="D333" s="247" t="s">
        <v>742</v>
      </c>
      <c r="E333" s="399" t="s">
        <v>465</v>
      </c>
      <c r="F333" s="399"/>
      <c r="G333" s="169" t="s">
        <v>735</v>
      </c>
      <c r="H333" s="170">
        <v>4.4999999999999999E-4</v>
      </c>
      <c r="I333" s="171" t="s">
        <v>743</v>
      </c>
      <c r="J333" s="190" t="s">
        <v>744</v>
      </c>
    </row>
    <row r="334" spans="1:10" ht="24" customHeight="1" x14ac:dyDescent="0.2">
      <c r="A334" s="181" t="s">
        <v>459</v>
      </c>
      <c r="B334" s="168" t="s">
        <v>745</v>
      </c>
      <c r="C334" s="247" t="s">
        <v>129</v>
      </c>
      <c r="D334" s="247" t="s">
        <v>746</v>
      </c>
      <c r="E334" s="399" t="s">
        <v>706</v>
      </c>
      <c r="F334" s="399"/>
      <c r="G334" s="169" t="s">
        <v>747</v>
      </c>
      <c r="H334" s="170">
        <v>2.4000000000000001E-4</v>
      </c>
      <c r="I334" s="171" t="s">
        <v>748</v>
      </c>
      <c r="J334" s="190" t="s">
        <v>749</v>
      </c>
    </row>
    <row r="335" spans="1:10" ht="24" customHeight="1" x14ac:dyDescent="0.2">
      <c r="A335" s="181" t="s">
        <v>459</v>
      </c>
      <c r="B335" s="168" t="s">
        <v>750</v>
      </c>
      <c r="C335" s="247" t="s">
        <v>129</v>
      </c>
      <c r="D335" s="247" t="s">
        <v>751</v>
      </c>
      <c r="E335" s="399" t="s">
        <v>465</v>
      </c>
      <c r="F335" s="399"/>
      <c r="G335" s="169" t="s">
        <v>131</v>
      </c>
      <c r="H335" s="170">
        <v>9.0000000000000006E-5</v>
      </c>
      <c r="I335" s="171" t="s">
        <v>752</v>
      </c>
      <c r="J335" s="190" t="s">
        <v>692</v>
      </c>
    </row>
    <row r="336" spans="1:10" ht="25.9" customHeight="1" x14ac:dyDescent="0.2">
      <c r="A336" s="181" t="s">
        <v>459</v>
      </c>
      <c r="B336" s="168" t="s">
        <v>753</v>
      </c>
      <c r="C336" s="247" t="s">
        <v>129</v>
      </c>
      <c r="D336" s="247" t="s">
        <v>754</v>
      </c>
      <c r="E336" s="399" t="s">
        <v>465</v>
      </c>
      <c r="F336" s="399"/>
      <c r="G336" s="169" t="s">
        <v>131</v>
      </c>
      <c r="H336" s="170">
        <v>6.0000000000000002E-5</v>
      </c>
      <c r="I336" s="171" t="s">
        <v>755</v>
      </c>
      <c r="J336" s="190" t="s">
        <v>692</v>
      </c>
    </row>
    <row r="337" spans="1:10" ht="24" customHeight="1" x14ac:dyDescent="0.2">
      <c r="A337" s="181" t="s">
        <v>459</v>
      </c>
      <c r="B337" s="168" t="s">
        <v>756</v>
      </c>
      <c r="C337" s="247" t="s">
        <v>129</v>
      </c>
      <c r="D337" s="247" t="s">
        <v>757</v>
      </c>
      <c r="E337" s="399" t="s">
        <v>465</v>
      </c>
      <c r="F337" s="399"/>
      <c r="G337" s="169" t="s">
        <v>131</v>
      </c>
      <c r="H337" s="170">
        <v>3.0000000000000001E-5</v>
      </c>
      <c r="I337" s="171" t="s">
        <v>758</v>
      </c>
      <c r="J337" s="190" t="s">
        <v>692</v>
      </c>
    </row>
    <row r="338" spans="1:10" ht="24" customHeight="1" x14ac:dyDescent="0.2">
      <c r="A338" s="181" t="s">
        <v>459</v>
      </c>
      <c r="B338" s="168" t="s">
        <v>759</v>
      </c>
      <c r="C338" s="247" t="s">
        <v>129</v>
      </c>
      <c r="D338" s="247" t="s">
        <v>760</v>
      </c>
      <c r="E338" s="399" t="s">
        <v>465</v>
      </c>
      <c r="F338" s="399"/>
      <c r="G338" s="169" t="s">
        <v>131</v>
      </c>
      <c r="H338" s="170">
        <v>6.0000000000000002E-5</v>
      </c>
      <c r="I338" s="171" t="s">
        <v>761</v>
      </c>
      <c r="J338" s="190" t="s">
        <v>692</v>
      </c>
    </row>
    <row r="339" spans="1:10" ht="24" customHeight="1" x14ac:dyDescent="0.2">
      <c r="A339" s="181" t="s">
        <v>459</v>
      </c>
      <c r="B339" s="168" t="s">
        <v>762</v>
      </c>
      <c r="C339" s="247" t="s">
        <v>129</v>
      </c>
      <c r="D339" s="247" t="s">
        <v>763</v>
      </c>
      <c r="E339" s="399" t="s">
        <v>465</v>
      </c>
      <c r="F339" s="399"/>
      <c r="G339" s="169" t="s">
        <v>131</v>
      </c>
      <c r="H339" s="170">
        <v>6.0000000000000002E-5</v>
      </c>
      <c r="I339" s="171" t="s">
        <v>764</v>
      </c>
      <c r="J339" s="190" t="s">
        <v>692</v>
      </c>
    </row>
    <row r="340" spans="1:10" ht="24" customHeight="1" x14ac:dyDescent="0.2">
      <c r="A340" s="181" t="s">
        <v>459</v>
      </c>
      <c r="B340" s="168" t="s">
        <v>677</v>
      </c>
      <c r="C340" s="247" t="s">
        <v>129</v>
      </c>
      <c r="D340" s="247" t="s">
        <v>678</v>
      </c>
      <c r="E340" s="399" t="s">
        <v>473</v>
      </c>
      <c r="F340" s="399"/>
      <c r="G340" s="169" t="s">
        <v>665</v>
      </c>
      <c r="H340" s="170">
        <v>0.3</v>
      </c>
      <c r="I340" s="171" t="s">
        <v>679</v>
      </c>
      <c r="J340" s="190" t="s">
        <v>680</v>
      </c>
    </row>
    <row r="341" spans="1:10" ht="24" customHeight="1" x14ac:dyDescent="0.2">
      <c r="A341" s="181" t="s">
        <v>459</v>
      </c>
      <c r="B341" s="168" t="s">
        <v>681</v>
      </c>
      <c r="C341" s="247" t="s">
        <v>129</v>
      </c>
      <c r="D341" s="247" t="s">
        <v>682</v>
      </c>
      <c r="E341" s="399" t="s">
        <v>465</v>
      </c>
      <c r="F341" s="399"/>
      <c r="G341" s="169" t="s">
        <v>131</v>
      </c>
      <c r="H341" s="170">
        <v>1</v>
      </c>
      <c r="I341" s="171" t="s">
        <v>683</v>
      </c>
      <c r="J341" s="190" t="s">
        <v>683</v>
      </c>
    </row>
    <row r="342" spans="1:10" ht="24" customHeight="1" x14ac:dyDescent="0.2">
      <c r="A342" s="183"/>
      <c r="B342" s="248"/>
      <c r="C342" s="248"/>
      <c r="D342" s="248"/>
      <c r="E342" s="248" t="s">
        <v>474</v>
      </c>
      <c r="F342" s="184">
        <v>10.07</v>
      </c>
      <c r="G342" s="248" t="s">
        <v>475</v>
      </c>
      <c r="H342" s="184">
        <v>0</v>
      </c>
      <c r="I342" s="248" t="s">
        <v>476</v>
      </c>
      <c r="J342" s="185">
        <v>10.07</v>
      </c>
    </row>
    <row r="343" spans="1:10" ht="24" customHeight="1" x14ac:dyDescent="0.2">
      <c r="A343" s="183"/>
      <c r="B343" s="248"/>
      <c r="C343" s="248"/>
      <c r="D343" s="248"/>
      <c r="E343" s="248" t="s">
        <v>477</v>
      </c>
      <c r="F343" s="184">
        <v>4.58</v>
      </c>
      <c r="G343" s="248"/>
      <c r="H343" s="400" t="s">
        <v>478</v>
      </c>
      <c r="I343" s="400"/>
      <c r="J343" s="185">
        <v>20.49</v>
      </c>
    </row>
    <row r="344" spans="1:10" ht="24" customHeight="1" thickBot="1" x14ac:dyDescent="0.25">
      <c r="A344" s="240"/>
      <c r="B344" s="241"/>
      <c r="C344" s="241"/>
      <c r="D344" s="241"/>
      <c r="E344" s="241"/>
      <c r="F344" s="241"/>
      <c r="G344" s="241" t="s">
        <v>479</v>
      </c>
      <c r="H344" s="186" t="s">
        <v>765</v>
      </c>
      <c r="I344" s="241" t="s">
        <v>481</v>
      </c>
      <c r="J344" s="187">
        <v>512.25</v>
      </c>
    </row>
    <row r="345" spans="1:10" ht="15" thickTop="1" x14ac:dyDescent="0.2">
      <c r="A345" s="188"/>
      <c r="B345" s="172"/>
      <c r="C345" s="172"/>
      <c r="D345" s="172"/>
      <c r="E345" s="172"/>
      <c r="F345" s="172"/>
      <c r="G345" s="172"/>
      <c r="H345" s="172"/>
      <c r="I345" s="172"/>
      <c r="J345" s="189"/>
    </row>
    <row r="346" spans="1:10" ht="13.9" customHeight="1" x14ac:dyDescent="0.2">
      <c r="A346" s="249" t="s">
        <v>132</v>
      </c>
      <c r="B346" s="250" t="s">
        <v>2</v>
      </c>
      <c r="C346" s="244" t="s">
        <v>3</v>
      </c>
      <c r="D346" s="244" t="s">
        <v>4</v>
      </c>
      <c r="E346" s="401" t="s">
        <v>453</v>
      </c>
      <c r="F346" s="401"/>
      <c r="G346" s="159" t="s">
        <v>5</v>
      </c>
      <c r="H346" s="250" t="s">
        <v>6</v>
      </c>
      <c r="I346" s="250" t="s">
        <v>7</v>
      </c>
      <c r="J346" s="251" t="s">
        <v>9</v>
      </c>
    </row>
    <row r="347" spans="1:10" ht="49.9" customHeight="1" x14ac:dyDescent="0.2">
      <c r="A347" s="177" t="s">
        <v>454</v>
      </c>
      <c r="B347" s="160" t="s">
        <v>133</v>
      </c>
      <c r="C347" s="245" t="s">
        <v>129</v>
      </c>
      <c r="D347" s="245" t="s">
        <v>134</v>
      </c>
      <c r="E347" s="404" t="s">
        <v>766</v>
      </c>
      <c r="F347" s="404"/>
      <c r="G347" s="161" t="s">
        <v>131</v>
      </c>
      <c r="H347" s="162">
        <v>1</v>
      </c>
      <c r="I347" s="163">
        <v>39.729999999999997</v>
      </c>
      <c r="J347" s="178">
        <v>39.729999999999997</v>
      </c>
    </row>
    <row r="348" spans="1:10" ht="1.1499999999999999" customHeight="1" x14ac:dyDescent="0.2">
      <c r="A348" s="249" t="s">
        <v>1</v>
      </c>
      <c r="B348" s="250" t="s">
        <v>2</v>
      </c>
      <c r="C348" s="244" t="s">
        <v>3</v>
      </c>
      <c r="D348" s="244" t="s">
        <v>4</v>
      </c>
      <c r="E348" s="401" t="s">
        <v>453</v>
      </c>
      <c r="F348" s="406"/>
      <c r="G348" s="159" t="s">
        <v>5</v>
      </c>
      <c r="H348" s="250" t="s">
        <v>6</v>
      </c>
      <c r="I348" s="250" t="s">
        <v>7</v>
      </c>
      <c r="J348" s="251" t="s">
        <v>9</v>
      </c>
    </row>
    <row r="349" spans="1:10" ht="18" customHeight="1" x14ac:dyDescent="0.2">
      <c r="A349" s="179" t="s">
        <v>454</v>
      </c>
      <c r="B349" s="164" t="s">
        <v>673</v>
      </c>
      <c r="C349" s="246" t="s">
        <v>129</v>
      </c>
      <c r="D349" s="246" t="s">
        <v>674</v>
      </c>
      <c r="E349" s="405" t="s">
        <v>670</v>
      </c>
      <c r="F349" s="405"/>
      <c r="G349" s="165" t="s">
        <v>665</v>
      </c>
      <c r="H349" s="166">
        <v>0.7</v>
      </c>
      <c r="I349" s="167" t="s">
        <v>675</v>
      </c>
      <c r="J349" s="191" t="s">
        <v>767</v>
      </c>
    </row>
    <row r="350" spans="1:10" ht="25.9" customHeight="1" x14ac:dyDescent="0.2">
      <c r="A350" s="181" t="s">
        <v>459</v>
      </c>
      <c r="B350" s="168" t="s">
        <v>768</v>
      </c>
      <c r="C350" s="247" t="s">
        <v>129</v>
      </c>
      <c r="D350" s="247" t="s">
        <v>769</v>
      </c>
      <c r="E350" s="399" t="s">
        <v>465</v>
      </c>
      <c r="F350" s="399"/>
      <c r="G350" s="169" t="s">
        <v>131</v>
      </c>
      <c r="H350" s="170">
        <v>1</v>
      </c>
      <c r="I350" s="171" t="s">
        <v>770</v>
      </c>
      <c r="J350" s="190" t="s">
        <v>770</v>
      </c>
    </row>
    <row r="351" spans="1:10" ht="15" customHeight="1" x14ac:dyDescent="0.2">
      <c r="A351" s="179" t="s">
        <v>454</v>
      </c>
      <c r="B351" s="164" t="s">
        <v>668</v>
      </c>
      <c r="C351" s="246" t="s">
        <v>129</v>
      </c>
      <c r="D351" s="246" t="s">
        <v>669</v>
      </c>
      <c r="E351" s="405" t="s">
        <v>670</v>
      </c>
      <c r="F351" s="405"/>
      <c r="G351" s="165" t="s">
        <v>665</v>
      </c>
      <c r="H351" s="166">
        <v>0.7</v>
      </c>
      <c r="I351" s="167" t="s">
        <v>671</v>
      </c>
      <c r="J351" s="191" t="s">
        <v>771</v>
      </c>
    </row>
    <row r="352" spans="1:10" ht="24" customHeight="1" x14ac:dyDescent="0.2">
      <c r="A352" s="181" t="s">
        <v>459</v>
      </c>
      <c r="B352" s="168" t="s">
        <v>677</v>
      </c>
      <c r="C352" s="247" t="s">
        <v>129</v>
      </c>
      <c r="D352" s="247" t="s">
        <v>678</v>
      </c>
      <c r="E352" s="399" t="s">
        <v>473</v>
      </c>
      <c r="F352" s="399"/>
      <c r="G352" s="169" t="s">
        <v>665</v>
      </c>
      <c r="H352" s="170">
        <v>0.7</v>
      </c>
      <c r="I352" s="171" t="s">
        <v>679</v>
      </c>
      <c r="J352" s="190" t="s">
        <v>772</v>
      </c>
    </row>
    <row r="353" spans="1:10" ht="24" customHeight="1" x14ac:dyDescent="0.2">
      <c r="A353" s="181" t="s">
        <v>459</v>
      </c>
      <c r="B353" s="168" t="s">
        <v>663</v>
      </c>
      <c r="C353" s="247" t="s">
        <v>129</v>
      </c>
      <c r="D353" s="247" t="s">
        <v>664</v>
      </c>
      <c r="E353" s="399" t="s">
        <v>473</v>
      </c>
      <c r="F353" s="399"/>
      <c r="G353" s="169" t="s">
        <v>665</v>
      </c>
      <c r="H353" s="170">
        <v>0.7</v>
      </c>
      <c r="I353" s="171" t="s">
        <v>666</v>
      </c>
      <c r="J353" s="190" t="s">
        <v>773</v>
      </c>
    </row>
    <row r="354" spans="1:10" ht="24" customHeight="1" x14ac:dyDescent="0.2">
      <c r="A354" s="407" t="s">
        <v>684</v>
      </c>
      <c r="B354" s="406"/>
      <c r="C354" s="406"/>
      <c r="D354" s="406"/>
      <c r="E354" s="406"/>
      <c r="F354" s="406"/>
      <c r="G354" s="406"/>
      <c r="H354" s="406"/>
      <c r="I354" s="406"/>
      <c r="J354" s="408"/>
    </row>
    <row r="355" spans="1:10" ht="24" customHeight="1" x14ac:dyDescent="0.2">
      <c r="A355" s="249" t="s">
        <v>1</v>
      </c>
      <c r="B355" s="250" t="s">
        <v>2</v>
      </c>
      <c r="C355" s="244" t="s">
        <v>3</v>
      </c>
      <c r="D355" s="244" t="s">
        <v>4</v>
      </c>
      <c r="E355" s="401" t="s">
        <v>453</v>
      </c>
      <c r="F355" s="406"/>
      <c r="G355" s="159" t="s">
        <v>5</v>
      </c>
      <c r="H355" s="250" t="s">
        <v>6</v>
      </c>
      <c r="I355" s="250" t="s">
        <v>7</v>
      </c>
      <c r="J355" s="251" t="s">
        <v>9</v>
      </c>
    </row>
    <row r="356" spans="1:10" ht="24" customHeight="1" x14ac:dyDescent="0.2">
      <c r="A356" s="181" t="s">
        <v>459</v>
      </c>
      <c r="B356" s="168" t="s">
        <v>737</v>
      </c>
      <c r="C356" s="247" t="s">
        <v>129</v>
      </c>
      <c r="D356" s="247" t="s">
        <v>738</v>
      </c>
      <c r="E356" s="399" t="s">
        <v>465</v>
      </c>
      <c r="F356" s="399"/>
      <c r="G356" s="169" t="s">
        <v>131</v>
      </c>
      <c r="H356" s="170">
        <v>0.14252000000000001</v>
      </c>
      <c r="I356" s="171" t="s">
        <v>739</v>
      </c>
      <c r="J356" s="190" t="s">
        <v>774</v>
      </c>
    </row>
    <row r="357" spans="1:10" ht="40.15" customHeight="1" x14ac:dyDescent="0.2">
      <c r="A357" s="181" t="s">
        <v>459</v>
      </c>
      <c r="B357" s="168" t="s">
        <v>741</v>
      </c>
      <c r="C357" s="247" t="s">
        <v>129</v>
      </c>
      <c r="D357" s="247" t="s">
        <v>742</v>
      </c>
      <c r="E357" s="399" t="s">
        <v>465</v>
      </c>
      <c r="F357" s="399"/>
      <c r="G357" s="169" t="s">
        <v>735</v>
      </c>
      <c r="H357" s="170">
        <v>1.0499999999999999E-3</v>
      </c>
      <c r="I357" s="171" t="s">
        <v>743</v>
      </c>
      <c r="J357" s="190" t="s">
        <v>775</v>
      </c>
    </row>
    <row r="358" spans="1:10" ht="15" customHeight="1" x14ac:dyDescent="0.2">
      <c r="A358" s="181" t="s">
        <v>459</v>
      </c>
      <c r="B358" s="168" t="s">
        <v>720</v>
      </c>
      <c r="C358" s="247" t="s">
        <v>129</v>
      </c>
      <c r="D358" s="247" t="s">
        <v>721</v>
      </c>
      <c r="E358" s="399" t="s">
        <v>465</v>
      </c>
      <c r="F358" s="399"/>
      <c r="G358" s="169" t="s">
        <v>131</v>
      </c>
      <c r="H358" s="170">
        <v>6.3E-3</v>
      </c>
      <c r="I358" s="171" t="s">
        <v>722</v>
      </c>
      <c r="J358" s="190" t="s">
        <v>708</v>
      </c>
    </row>
    <row r="359" spans="1:10" ht="24" customHeight="1" x14ac:dyDescent="0.2">
      <c r="A359" s="181" t="s">
        <v>459</v>
      </c>
      <c r="B359" s="168" t="s">
        <v>733</v>
      </c>
      <c r="C359" s="247" t="s">
        <v>129</v>
      </c>
      <c r="D359" s="247" t="s">
        <v>734</v>
      </c>
      <c r="E359" s="399" t="s">
        <v>465</v>
      </c>
      <c r="F359" s="399"/>
      <c r="G359" s="169" t="s">
        <v>735</v>
      </c>
      <c r="H359" s="170">
        <v>3.2200000000000002E-3</v>
      </c>
      <c r="I359" s="171" t="s">
        <v>736</v>
      </c>
      <c r="J359" s="190" t="s">
        <v>708</v>
      </c>
    </row>
    <row r="360" spans="1:10" ht="25.9" customHeight="1" x14ac:dyDescent="0.2">
      <c r="A360" s="181" t="s">
        <v>459</v>
      </c>
      <c r="B360" s="168" t="s">
        <v>753</v>
      </c>
      <c r="C360" s="247" t="s">
        <v>129</v>
      </c>
      <c r="D360" s="247" t="s">
        <v>754</v>
      </c>
      <c r="E360" s="399" t="s">
        <v>465</v>
      </c>
      <c r="F360" s="399"/>
      <c r="G360" s="169" t="s">
        <v>131</v>
      </c>
      <c r="H360" s="170">
        <v>1.3999999999999999E-4</v>
      </c>
      <c r="I360" s="171" t="s">
        <v>755</v>
      </c>
      <c r="J360" s="190" t="s">
        <v>744</v>
      </c>
    </row>
    <row r="361" spans="1:10" ht="24" customHeight="1" x14ac:dyDescent="0.2">
      <c r="A361" s="181" t="s">
        <v>459</v>
      </c>
      <c r="B361" s="168" t="s">
        <v>689</v>
      </c>
      <c r="C361" s="247" t="s">
        <v>129</v>
      </c>
      <c r="D361" s="247" t="s">
        <v>690</v>
      </c>
      <c r="E361" s="399" t="s">
        <v>465</v>
      </c>
      <c r="F361" s="399"/>
      <c r="G361" s="169" t="s">
        <v>131</v>
      </c>
      <c r="H361" s="170">
        <v>2.7999999999999998E-4</v>
      </c>
      <c r="I361" s="171" t="s">
        <v>691</v>
      </c>
      <c r="J361" s="190" t="s">
        <v>692</v>
      </c>
    </row>
    <row r="362" spans="1:10" ht="24" customHeight="1" x14ac:dyDescent="0.2">
      <c r="A362" s="181" t="s">
        <v>459</v>
      </c>
      <c r="B362" s="168" t="s">
        <v>716</v>
      </c>
      <c r="C362" s="247" t="s">
        <v>129</v>
      </c>
      <c r="D362" s="247" t="s">
        <v>717</v>
      </c>
      <c r="E362" s="399" t="s">
        <v>706</v>
      </c>
      <c r="F362" s="399"/>
      <c r="G362" s="169" t="s">
        <v>131</v>
      </c>
      <c r="H362" s="170">
        <v>0.14252000000000001</v>
      </c>
      <c r="I362" s="171" t="s">
        <v>718</v>
      </c>
      <c r="J362" s="190" t="s">
        <v>776</v>
      </c>
    </row>
    <row r="363" spans="1:10" ht="24" customHeight="1" x14ac:dyDescent="0.2">
      <c r="A363" s="181" t="s">
        <v>459</v>
      </c>
      <c r="B363" s="168" t="s">
        <v>756</v>
      </c>
      <c r="C363" s="247" t="s">
        <v>129</v>
      </c>
      <c r="D363" s="247" t="s">
        <v>757</v>
      </c>
      <c r="E363" s="399" t="s">
        <v>465</v>
      </c>
      <c r="F363" s="399"/>
      <c r="G363" s="169" t="s">
        <v>131</v>
      </c>
      <c r="H363" s="170">
        <v>6.9999999999999994E-5</v>
      </c>
      <c r="I363" s="171" t="s">
        <v>758</v>
      </c>
      <c r="J363" s="190" t="s">
        <v>692</v>
      </c>
    </row>
    <row r="364" spans="1:10" ht="25.9" customHeight="1" x14ac:dyDescent="0.2">
      <c r="A364" s="181" t="s">
        <v>459</v>
      </c>
      <c r="B364" s="168" t="s">
        <v>759</v>
      </c>
      <c r="C364" s="247" t="s">
        <v>129</v>
      </c>
      <c r="D364" s="247" t="s">
        <v>760</v>
      </c>
      <c r="E364" s="399" t="s">
        <v>465</v>
      </c>
      <c r="F364" s="399"/>
      <c r="G364" s="169" t="s">
        <v>131</v>
      </c>
      <c r="H364" s="170">
        <v>1.3999999999999999E-4</v>
      </c>
      <c r="I364" s="171" t="s">
        <v>761</v>
      </c>
      <c r="J364" s="190" t="s">
        <v>692</v>
      </c>
    </row>
    <row r="365" spans="1:10" ht="25.9" customHeight="1" x14ac:dyDescent="0.2">
      <c r="A365" s="181" t="s">
        <v>459</v>
      </c>
      <c r="B365" s="168" t="s">
        <v>704</v>
      </c>
      <c r="C365" s="247" t="s">
        <v>129</v>
      </c>
      <c r="D365" s="247" t="s">
        <v>705</v>
      </c>
      <c r="E365" s="399" t="s">
        <v>706</v>
      </c>
      <c r="F365" s="399"/>
      <c r="G365" s="169" t="s">
        <v>131</v>
      </c>
      <c r="H365" s="170">
        <v>6.3E-3</v>
      </c>
      <c r="I365" s="171" t="s">
        <v>707</v>
      </c>
      <c r="J365" s="190" t="s">
        <v>749</v>
      </c>
    </row>
    <row r="366" spans="1:10" ht="24" customHeight="1" x14ac:dyDescent="0.2">
      <c r="A366" s="181" t="s">
        <v>459</v>
      </c>
      <c r="B366" s="168" t="s">
        <v>709</v>
      </c>
      <c r="C366" s="247" t="s">
        <v>129</v>
      </c>
      <c r="D366" s="247" t="s">
        <v>710</v>
      </c>
      <c r="E366" s="399" t="s">
        <v>465</v>
      </c>
      <c r="F366" s="399"/>
      <c r="G366" s="169" t="s">
        <v>131</v>
      </c>
      <c r="H366" s="170">
        <v>2.0999999999999999E-3</v>
      </c>
      <c r="I366" s="171" t="s">
        <v>711</v>
      </c>
      <c r="J366" s="190" t="s">
        <v>777</v>
      </c>
    </row>
    <row r="367" spans="1:10" ht="24" customHeight="1" x14ac:dyDescent="0.2">
      <c r="A367" s="181" t="s">
        <v>459</v>
      </c>
      <c r="B367" s="168" t="s">
        <v>729</v>
      </c>
      <c r="C367" s="247" t="s">
        <v>129</v>
      </c>
      <c r="D367" s="247" t="s">
        <v>730</v>
      </c>
      <c r="E367" s="399" t="s">
        <v>465</v>
      </c>
      <c r="F367" s="399"/>
      <c r="G367" s="169" t="s">
        <v>731</v>
      </c>
      <c r="H367" s="170">
        <v>1.1199999999999999E-3</v>
      </c>
      <c r="I367" s="171" t="s">
        <v>732</v>
      </c>
      <c r="J367" s="190" t="s">
        <v>692</v>
      </c>
    </row>
    <row r="368" spans="1:10" ht="24" customHeight="1" x14ac:dyDescent="0.2">
      <c r="A368" s="181" t="s">
        <v>459</v>
      </c>
      <c r="B368" s="168" t="s">
        <v>745</v>
      </c>
      <c r="C368" s="247" t="s">
        <v>129</v>
      </c>
      <c r="D368" s="247" t="s">
        <v>746</v>
      </c>
      <c r="E368" s="399" t="s">
        <v>706</v>
      </c>
      <c r="F368" s="399"/>
      <c r="G368" s="169" t="s">
        <v>747</v>
      </c>
      <c r="H368" s="170">
        <v>5.5999999999999995E-4</v>
      </c>
      <c r="I368" s="171" t="s">
        <v>748</v>
      </c>
      <c r="J368" s="190" t="s">
        <v>778</v>
      </c>
    </row>
    <row r="369" spans="1:10" ht="24" customHeight="1" x14ac:dyDescent="0.2">
      <c r="A369" s="181" t="s">
        <v>459</v>
      </c>
      <c r="B369" s="168" t="s">
        <v>762</v>
      </c>
      <c r="C369" s="247" t="s">
        <v>129</v>
      </c>
      <c r="D369" s="247" t="s">
        <v>763</v>
      </c>
      <c r="E369" s="399" t="s">
        <v>465</v>
      </c>
      <c r="F369" s="399"/>
      <c r="G369" s="169" t="s">
        <v>131</v>
      </c>
      <c r="H369" s="170">
        <v>1.3999999999999999E-4</v>
      </c>
      <c r="I369" s="171" t="s">
        <v>764</v>
      </c>
      <c r="J369" s="190" t="s">
        <v>692</v>
      </c>
    </row>
    <row r="370" spans="1:10" ht="24" customHeight="1" x14ac:dyDescent="0.2">
      <c r="A370" s="181" t="s">
        <v>459</v>
      </c>
      <c r="B370" s="168" t="s">
        <v>723</v>
      </c>
      <c r="C370" s="247" t="s">
        <v>129</v>
      </c>
      <c r="D370" s="247" t="s">
        <v>724</v>
      </c>
      <c r="E370" s="399" t="s">
        <v>465</v>
      </c>
      <c r="F370" s="399"/>
      <c r="G370" s="169" t="s">
        <v>131</v>
      </c>
      <c r="H370" s="170">
        <v>8.4000000000000003E-4</v>
      </c>
      <c r="I370" s="171" t="s">
        <v>725</v>
      </c>
      <c r="J370" s="190" t="s">
        <v>688</v>
      </c>
    </row>
    <row r="371" spans="1:10" ht="24" customHeight="1" x14ac:dyDescent="0.2">
      <c r="A371" s="181" t="s">
        <v>459</v>
      </c>
      <c r="B371" s="168" t="s">
        <v>697</v>
      </c>
      <c r="C371" s="247" t="s">
        <v>129</v>
      </c>
      <c r="D371" s="247" t="s">
        <v>698</v>
      </c>
      <c r="E371" s="399" t="s">
        <v>465</v>
      </c>
      <c r="F371" s="399"/>
      <c r="G371" s="169" t="s">
        <v>131</v>
      </c>
      <c r="H371" s="170">
        <v>2.5200000000000001E-3</v>
      </c>
      <c r="I371" s="171" t="s">
        <v>699</v>
      </c>
      <c r="J371" s="190" t="s">
        <v>779</v>
      </c>
    </row>
    <row r="372" spans="1:10" ht="24" customHeight="1" x14ac:dyDescent="0.2">
      <c r="A372" s="181" t="s">
        <v>459</v>
      </c>
      <c r="B372" s="168" t="s">
        <v>693</v>
      </c>
      <c r="C372" s="247" t="s">
        <v>129</v>
      </c>
      <c r="D372" s="247" t="s">
        <v>694</v>
      </c>
      <c r="E372" s="399" t="s">
        <v>465</v>
      </c>
      <c r="F372" s="399"/>
      <c r="G372" s="169" t="s">
        <v>131</v>
      </c>
      <c r="H372" s="170">
        <v>0.11165</v>
      </c>
      <c r="I372" s="171" t="s">
        <v>695</v>
      </c>
      <c r="J372" s="190" t="s">
        <v>780</v>
      </c>
    </row>
    <row r="373" spans="1:10" ht="25.9" customHeight="1" x14ac:dyDescent="0.2">
      <c r="A373" s="181" t="s">
        <v>459</v>
      </c>
      <c r="B373" s="168" t="s">
        <v>700</v>
      </c>
      <c r="C373" s="247" t="s">
        <v>129</v>
      </c>
      <c r="D373" s="247" t="s">
        <v>701</v>
      </c>
      <c r="E373" s="399" t="s">
        <v>465</v>
      </c>
      <c r="F373" s="399"/>
      <c r="G373" s="169" t="s">
        <v>131</v>
      </c>
      <c r="H373" s="170">
        <v>6.3E-3</v>
      </c>
      <c r="I373" s="171" t="s">
        <v>702</v>
      </c>
      <c r="J373" s="190" t="s">
        <v>781</v>
      </c>
    </row>
    <row r="374" spans="1:10" ht="24" customHeight="1" x14ac:dyDescent="0.2">
      <c r="A374" s="181" t="s">
        <v>459</v>
      </c>
      <c r="B374" s="168" t="s">
        <v>768</v>
      </c>
      <c r="C374" s="247" t="s">
        <v>129</v>
      </c>
      <c r="D374" s="247" t="s">
        <v>769</v>
      </c>
      <c r="E374" s="399" t="s">
        <v>465</v>
      </c>
      <c r="F374" s="399"/>
      <c r="G374" s="169" t="s">
        <v>131</v>
      </c>
      <c r="H374" s="170">
        <v>1</v>
      </c>
      <c r="I374" s="171" t="s">
        <v>770</v>
      </c>
      <c r="J374" s="190" t="s">
        <v>770</v>
      </c>
    </row>
    <row r="375" spans="1:10" ht="24" customHeight="1" x14ac:dyDescent="0.2">
      <c r="A375" s="181" t="s">
        <v>459</v>
      </c>
      <c r="B375" s="168" t="s">
        <v>685</v>
      </c>
      <c r="C375" s="247" t="s">
        <v>129</v>
      </c>
      <c r="D375" s="247" t="s">
        <v>686</v>
      </c>
      <c r="E375" s="399" t="s">
        <v>465</v>
      </c>
      <c r="F375" s="399"/>
      <c r="G375" s="169" t="s">
        <v>131</v>
      </c>
      <c r="H375" s="170">
        <v>1.3999999999999999E-4</v>
      </c>
      <c r="I375" s="171" t="s">
        <v>687</v>
      </c>
      <c r="J375" s="190" t="s">
        <v>744</v>
      </c>
    </row>
    <row r="376" spans="1:10" ht="24" customHeight="1" x14ac:dyDescent="0.2">
      <c r="A376" s="181" t="s">
        <v>459</v>
      </c>
      <c r="B376" s="168" t="s">
        <v>713</v>
      </c>
      <c r="C376" s="247" t="s">
        <v>129</v>
      </c>
      <c r="D376" s="247" t="s">
        <v>714</v>
      </c>
      <c r="E376" s="399" t="s">
        <v>465</v>
      </c>
      <c r="F376" s="399"/>
      <c r="G376" s="169" t="s">
        <v>131</v>
      </c>
      <c r="H376" s="170">
        <v>1.3999999999999999E-4</v>
      </c>
      <c r="I376" s="171" t="s">
        <v>715</v>
      </c>
      <c r="J376" s="190" t="s">
        <v>692</v>
      </c>
    </row>
    <row r="377" spans="1:10" ht="24" customHeight="1" x14ac:dyDescent="0.2">
      <c r="A377" s="181" t="s">
        <v>459</v>
      </c>
      <c r="B377" s="168" t="s">
        <v>726</v>
      </c>
      <c r="C377" s="247" t="s">
        <v>129</v>
      </c>
      <c r="D377" s="247" t="s">
        <v>727</v>
      </c>
      <c r="E377" s="399" t="s">
        <v>465</v>
      </c>
      <c r="F377" s="399"/>
      <c r="G377" s="169" t="s">
        <v>131</v>
      </c>
      <c r="H377" s="170">
        <v>6.9999999999999994E-5</v>
      </c>
      <c r="I377" s="171" t="s">
        <v>728</v>
      </c>
      <c r="J377" s="190" t="s">
        <v>692</v>
      </c>
    </row>
    <row r="378" spans="1:10" ht="25.9" customHeight="1" x14ac:dyDescent="0.2">
      <c r="A378" s="181" t="s">
        <v>459</v>
      </c>
      <c r="B378" s="168" t="s">
        <v>750</v>
      </c>
      <c r="C378" s="247" t="s">
        <v>129</v>
      </c>
      <c r="D378" s="247" t="s">
        <v>751</v>
      </c>
      <c r="E378" s="399" t="s">
        <v>465</v>
      </c>
      <c r="F378" s="399"/>
      <c r="G378" s="169" t="s">
        <v>131</v>
      </c>
      <c r="H378" s="170">
        <v>2.1000000000000001E-4</v>
      </c>
      <c r="I378" s="171" t="s">
        <v>752</v>
      </c>
      <c r="J378" s="190" t="s">
        <v>692</v>
      </c>
    </row>
    <row r="379" spans="1:10" ht="24" customHeight="1" x14ac:dyDescent="0.2">
      <c r="A379" s="181" t="s">
        <v>459</v>
      </c>
      <c r="B379" s="168" t="s">
        <v>677</v>
      </c>
      <c r="C379" s="247" t="s">
        <v>129</v>
      </c>
      <c r="D379" s="247" t="s">
        <v>678</v>
      </c>
      <c r="E379" s="399" t="s">
        <v>473</v>
      </c>
      <c r="F379" s="399"/>
      <c r="G379" s="169" t="s">
        <v>665</v>
      </c>
      <c r="H379" s="170">
        <v>0.7</v>
      </c>
      <c r="I379" s="171" t="s">
        <v>679</v>
      </c>
      <c r="J379" s="190" t="s">
        <v>772</v>
      </c>
    </row>
    <row r="380" spans="1:10" ht="24" customHeight="1" x14ac:dyDescent="0.2">
      <c r="A380" s="181" t="s">
        <v>459</v>
      </c>
      <c r="B380" s="168" t="s">
        <v>663</v>
      </c>
      <c r="C380" s="247" t="s">
        <v>129</v>
      </c>
      <c r="D380" s="247" t="s">
        <v>664</v>
      </c>
      <c r="E380" s="399" t="s">
        <v>473</v>
      </c>
      <c r="F380" s="399"/>
      <c r="G380" s="169" t="s">
        <v>665</v>
      </c>
      <c r="H380" s="170">
        <v>0.7</v>
      </c>
      <c r="I380" s="171" t="s">
        <v>666</v>
      </c>
      <c r="J380" s="190" t="s">
        <v>773</v>
      </c>
    </row>
    <row r="381" spans="1:10" ht="24" customHeight="1" x14ac:dyDescent="0.2">
      <c r="A381" s="183"/>
      <c r="B381" s="248"/>
      <c r="C381" s="248"/>
      <c r="D381" s="248"/>
      <c r="E381" s="248" t="s">
        <v>474</v>
      </c>
      <c r="F381" s="184">
        <v>23.51</v>
      </c>
      <c r="G381" s="248" t="s">
        <v>475</v>
      </c>
      <c r="H381" s="184">
        <v>0</v>
      </c>
      <c r="I381" s="248" t="s">
        <v>476</v>
      </c>
      <c r="J381" s="185">
        <v>23.51</v>
      </c>
    </row>
    <row r="382" spans="1:10" ht="24" customHeight="1" x14ac:dyDescent="0.2">
      <c r="A382" s="183"/>
      <c r="B382" s="248"/>
      <c r="C382" s="248"/>
      <c r="D382" s="248"/>
      <c r="E382" s="248" t="s">
        <v>477</v>
      </c>
      <c r="F382" s="184">
        <v>11.45</v>
      </c>
      <c r="G382" s="248"/>
      <c r="H382" s="400" t="s">
        <v>478</v>
      </c>
      <c r="I382" s="400"/>
      <c r="J382" s="185">
        <v>51.18</v>
      </c>
    </row>
    <row r="383" spans="1:10" ht="24" customHeight="1" thickBot="1" x14ac:dyDescent="0.25">
      <c r="A383" s="240"/>
      <c r="B383" s="241"/>
      <c r="C383" s="241"/>
      <c r="D383" s="241"/>
      <c r="E383" s="241"/>
      <c r="F383" s="241"/>
      <c r="G383" s="241" t="s">
        <v>479</v>
      </c>
      <c r="H383" s="186" t="s">
        <v>782</v>
      </c>
      <c r="I383" s="241" t="s">
        <v>481</v>
      </c>
      <c r="J383" s="187">
        <v>153.54</v>
      </c>
    </row>
    <row r="384" spans="1:10" ht="15" thickTop="1" x14ac:dyDescent="0.2">
      <c r="A384" s="188"/>
      <c r="B384" s="172"/>
      <c r="C384" s="172"/>
      <c r="D384" s="172"/>
      <c r="E384" s="172"/>
      <c r="F384" s="172"/>
      <c r="G384" s="172"/>
      <c r="H384" s="172"/>
      <c r="I384" s="172"/>
      <c r="J384" s="189"/>
    </row>
    <row r="385" spans="1:10" ht="13.9" customHeight="1" x14ac:dyDescent="0.2">
      <c r="A385" s="249" t="s">
        <v>135</v>
      </c>
      <c r="B385" s="250" t="s">
        <v>2</v>
      </c>
      <c r="C385" s="244" t="s">
        <v>3</v>
      </c>
      <c r="D385" s="244" t="s">
        <v>4</v>
      </c>
      <c r="E385" s="401" t="s">
        <v>453</v>
      </c>
      <c r="F385" s="401"/>
      <c r="G385" s="159" t="s">
        <v>5</v>
      </c>
      <c r="H385" s="250" t="s">
        <v>6</v>
      </c>
      <c r="I385" s="250" t="s">
        <v>7</v>
      </c>
      <c r="J385" s="251" t="s">
        <v>9</v>
      </c>
    </row>
    <row r="386" spans="1:10" ht="49.9" customHeight="1" x14ac:dyDescent="0.2">
      <c r="A386" s="177" t="s">
        <v>454</v>
      </c>
      <c r="B386" s="160" t="s">
        <v>136</v>
      </c>
      <c r="C386" s="245" t="s">
        <v>17</v>
      </c>
      <c r="D386" s="245" t="s">
        <v>137</v>
      </c>
      <c r="E386" s="404" t="s">
        <v>653</v>
      </c>
      <c r="F386" s="404"/>
      <c r="G386" s="161" t="s">
        <v>36</v>
      </c>
      <c r="H386" s="162">
        <v>1</v>
      </c>
      <c r="I386" s="163">
        <v>16.93</v>
      </c>
      <c r="J386" s="178">
        <v>16.93</v>
      </c>
    </row>
    <row r="387" spans="1:10" ht="1.1499999999999999" customHeight="1" x14ac:dyDescent="0.2">
      <c r="A387" s="179" t="s">
        <v>456</v>
      </c>
      <c r="B387" s="164" t="s">
        <v>649</v>
      </c>
      <c r="C387" s="246" t="s">
        <v>17</v>
      </c>
      <c r="D387" s="246" t="s">
        <v>650</v>
      </c>
      <c r="E387" s="405" t="s">
        <v>455</v>
      </c>
      <c r="F387" s="405"/>
      <c r="G387" s="165" t="s">
        <v>19</v>
      </c>
      <c r="H387" s="166">
        <v>1.2999999999999999E-2</v>
      </c>
      <c r="I387" s="167">
        <v>25</v>
      </c>
      <c r="J387" s="180">
        <v>0.32</v>
      </c>
    </row>
    <row r="388" spans="1:10" ht="18" customHeight="1" x14ac:dyDescent="0.2">
      <c r="A388" s="179" t="s">
        <v>456</v>
      </c>
      <c r="B388" s="164" t="s">
        <v>651</v>
      </c>
      <c r="C388" s="246" t="s">
        <v>17</v>
      </c>
      <c r="D388" s="246" t="s">
        <v>652</v>
      </c>
      <c r="E388" s="405" t="s">
        <v>455</v>
      </c>
      <c r="F388" s="405"/>
      <c r="G388" s="165" t="s">
        <v>19</v>
      </c>
      <c r="H388" s="166">
        <v>1.2999999999999999E-2</v>
      </c>
      <c r="I388" s="167">
        <v>38.729999999999997</v>
      </c>
      <c r="J388" s="180">
        <v>0.5</v>
      </c>
    </row>
    <row r="389" spans="1:10" ht="39" customHeight="1" x14ac:dyDescent="0.2">
      <c r="A389" s="181" t="s">
        <v>459</v>
      </c>
      <c r="B389" s="168" t="s">
        <v>783</v>
      </c>
      <c r="C389" s="247" t="s">
        <v>17</v>
      </c>
      <c r="D389" s="247" t="s">
        <v>784</v>
      </c>
      <c r="E389" s="399" t="s">
        <v>465</v>
      </c>
      <c r="F389" s="399"/>
      <c r="G389" s="169" t="s">
        <v>36</v>
      </c>
      <c r="H389" s="170">
        <v>1.0269999999999999</v>
      </c>
      <c r="I389" s="171">
        <v>15.64</v>
      </c>
      <c r="J389" s="182">
        <v>16.059999999999999</v>
      </c>
    </row>
    <row r="390" spans="1:10" ht="25.9" customHeight="1" x14ac:dyDescent="0.2">
      <c r="A390" s="181" t="s">
        <v>459</v>
      </c>
      <c r="B390" s="168" t="s">
        <v>785</v>
      </c>
      <c r="C390" s="247" t="s">
        <v>17</v>
      </c>
      <c r="D390" s="247" t="s">
        <v>786</v>
      </c>
      <c r="E390" s="399" t="s">
        <v>465</v>
      </c>
      <c r="F390" s="399"/>
      <c r="G390" s="169" t="s">
        <v>77</v>
      </c>
      <c r="H390" s="170">
        <v>0.01</v>
      </c>
      <c r="I390" s="171">
        <v>5.95</v>
      </c>
      <c r="J390" s="182">
        <v>0.05</v>
      </c>
    </row>
    <row r="391" spans="1:10" ht="24" customHeight="1" x14ac:dyDescent="0.2">
      <c r="A391" s="183"/>
      <c r="B391" s="248"/>
      <c r="C391" s="248"/>
      <c r="D391" s="248"/>
      <c r="E391" s="248" t="s">
        <v>474</v>
      </c>
      <c r="F391" s="184">
        <v>0.56000000000000005</v>
      </c>
      <c r="G391" s="248" t="s">
        <v>475</v>
      </c>
      <c r="H391" s="184">
        <v>0</v>
      </c>
      <c r="I391" s="248" t="s">
        <v>476</v>
      </c>
      <c r="J391" s="185">
        <v>0.56000000000000005</v>
      </c>
    </row>
    <row r="392" spans="1:10" ht="52.15" customHeight="1" x14ac:dyDescent="0.2">
      <c r="A392" s="183"/>
      <c r="B392" s="248"/>
      <c r="C392" s="248"/>
      <c r="D392" s="248"/>
      <c r="E392" s="248" t="s">
        <v>477</v>
      </c>
      <c r="F392" s="184">
        <v>4.87</v>
      </c>
      <c r="G392" s="248"/>
      <c r="H392" s="400" t="s">
        <v>478</v>
      </c>
      <c r="I392" s="400"/>
      <c r="J392" s="185">
        <v>21.8</v>
      </c>
    </row>
    <row r="393" spans="1:10" ht="25.9" customHeight="1" thickBot="1" x14ac:dyDescent="0.25">
      <c r="A393" s="240"/>
      <c r="B393" s="241"/>
      <c r="C393" s="241"/>
      <c r="D393" s="241"/>
      <c r="E393" s="241"/>
      <c r="F393" s="241"/>
      <c r="G393" s="241" t="s">
        <v>479</v>
      </c>
      <c r="H393" s="186" t="s">
        <v>787</v>
      </c>
      <c r="I393" s="241" t="s">
        <v>481</v>
      </c>
      <c r="J393" s="187">
        <v>872</v>
      </c>
    </row>
    <row r="394" spans="1:10" ht="15" thickTop="1" x14ac:dyDescent="0.2">
      <c r="A394" s="188"/>
      <c r="B394" s="172"/>
      <c r="C394" s="172"/>
      <c r="D394" s="172"/>
      <c r="E394" s="172"/>
      <c r="F394" s="172"/>
      <c r="G394" s="172"/>
      <c r="H394" s="172"/>
      <c r="I394" s="172"/>
      <c r="J394" s="189"/>
    </row>
    <row r="395" spans="1:10" ht="13.9" customHeight="1" x14ac:dyDescent="0.2">
      <c r="A395" s="249" t="s">
        <v>138</v>
      </c>
      <c r="B395" s="250" t="s">
        <v>2</v>
      </c>
      <c r="C395" s="244" t="s">
        <v>3</v>
      </c>
      <c r="D395" s="244" t="s">
        <v>4</v>
      </c>
      <c r="E395" s="401" t="s">
        <v>453</v>
      </c>
      <c r="F395" s="401"/>
      <c r="G395" s="159" t="s">
        <v>5</v>
      </c>
      <c r="H395" s="250" t="s">
        <v>6</v>
      </c>
      <c r="I395" s="250" t="s">
        <v>7</v>
      </c>
      <c r="J395" s="251" t="s">
        <v>9</v>
      </c>
    </row>
    <row r="396" spans="1:10" ht="49.9" customHeight="1" x14ac:dyDescent="0.2">
      <c r="A396" s="177" t="s">
        <v>454</v>
      </c>
      <c r="B396" s="160" t="s">
        <v>139</v>
      </c>
      <c r="C396" s="245" t="s">
        <v>17</v>
      </c>
      <c r="D396" s="245" t="s">
        <v>140</v>
      </c>
      <c r="E396" s="404" t="s">
        <v>653</v>
      </c>
      <c r="F396" s="404"/>
      <c r="G396" s="161" t="s">
        <v>36</v>
      </c>
      <c r="H396" s="162">
        <v>1</v>
      </c>
      <c r="I396" s="163">
        <v>3.28</v>
      </c>
      <c r="J396" s="178">
        <v>3.28</v>
      </c>
    </row>
    <row r="397" spans="1:10" ht="1.1499999999999999" customHeight="1" x14ac:dyDescent="0.2">
      <c r="A397" s="179" t="s">
        <v>456</v>
      </c>
      <c r="B397" s="164" t="s">
        <v>651</v>
      </c>
      <c r="C397" s="246" t="s">
        <v>17</v>
      </c>
      <c r="D397" s="246" t="s">
        <v>652</v>
      </c>
      <c r="E397" s="405" t="s">
        <v>455</v>
      </c>
      <c r="F397" s="405"/>
      <c r="G397" s="165" t="s">
        <v>19</v>
      </c>
      <c r="H397" s="166">
        <v>2.3E-2</v>
      </c>
      <c r="I397" s="167">
        <v>38.729999999999997</v>
      </c>
      <c r="J397" s="180">
        <v>0.89</v>
      </c>
    </row>
    <row r="398" spans="1:10" ht="18" customHeight="1" x14ac:dyDescent="0.2">
      <c r="A398" s="179" t="s">
        <v>456</v>
      </c>
      <c r="B398" s="164" t="s">
        <v>649</v>
      </c>
      <c r="C398" s="246" t="s">
        <v>17</v>
      </c>
      <c r="D398" s="246" t="s">
        <v>650</v>
      </c>
      <c r="E398" s="405" t="s">
        <v>455</v>
      </c>
      <c r="F398" s="405"/>
      <c r="G398" s="165" t="s">
        <v>19</v>
      </c>
      <c r="H398" s="166">
        <v>2.3E-2</v>
      </c>
      <c r="I398" s="167">
        <v>25</v>
      </c>
      <c r="J398" s="180">
        <v>0.56999999999999995</v>
      </c>
    </row>
    <row r="399" spans="1:10" ht="39" customHeight="1" x14ac:dyDescent="0.2">
      <c r="A399" s="181" t="s">
        <v>459</v>
      </c>
      <c r="B399" s="168" t="s">
        <v>785</v>
      </c>
      <c r="C399" s="247" t="s">
        <v>17</v>
      </c>
      <c r="D399" s="247" t="s">
        <v>786</v>
      </c>
      <c r="E399" s="399" t="s">
        <v>465</v>
      </c>
      <c r="F399" s="399"/>
      <c r="G399" s="169" t="s">
        <v>77</v>
      </c>
      <c r="H399" s="170">
        <v>9.4000000000000004E-3</v>
      </c>
      <c r="I399" s="171">
        <v>5.95</v>
      </c>
      <c r="J399" s="182">
        <v>0.05</v>
      </c>
    </row>
    <row r="400" spans="1:10" ht="24" customHeight="1" x14ac:dyDescent="0.2">
      <c r="A400" s="181" t="s">
        <v>459</v>
      </c>
      <c r="B400" s="168" t="s">
        <v>788</v>
      </c>
      <c r="C400" s="247" t="s">
        <v>17</v>
      </c>
      <c r="D400" s="247" t="s">
        <v>789</v>
      </c>
      <c r="E400" s="399" t="s">
        <v>465</v>
      </c>
      <c r="F400" s="399"/>
      <c r="G400" s="169" t="s">
        <v>36</v>
      </c>
      <c r="H400" s="170">
        <v>1.2434000000000001</v>
      </c>
      <c r="I400" s="171">
        <v>1.43</v>
      </c>
      <c r="J400" s="182">
        <v>1.77</v>
      </c>
    </row>
    <row r="401" spans="1:10" ht="25.9" customHeight="1" x14ac:dyDescent="0.2">
      <c r="A401" s="183"/>
      <c r="B401" s="248"/>
      <c r="C401" s="248"/>
      <c r="D401" s="248"/>
      <c r="E401" s="248" t="s">
        <v>474</v>
      </c>
      <c r="F401" s="184">
        <v>0.99</v>
      </c>
      <c r="G401" s="248" t="s">
        <v>475</v>
      </c>
      <c r="H401" s="184">
        <v>0</v>
      </c>
      <c r="I401" s="248" t="s">
        <v>476</v>
      </c>
      <c r="J401" s="185">
        <v>0.99</v>
      </c>
    </row>
    <row r="402" spans="1:10" ht="25.9" customHeight="1" x14ac:dyDescent="0.2">
      <c r="A402" s="183"/>
      <c r="B402" s="248"/>
      <c r="C402" s="248"/>
      <c r="D402" s="248"/>
      <c r="E402" s="248" t="s">
        <v>477</v>
      </c>
      <c r="F402" s="184">
        <v>0.94</v>
      </c>
      <c r="G402" s="248"/>
      <c r="H402" s="400" t="s">
        <v>478</v>
      </c>
      <c r="I402" s="400"/>
      <c r="J402" s="185">
        <v>4.22</v>
      </c>
    </row>
    <row r="403" spans="1:10" ht="39" customHeight="1" thickBot="1" x14ac:dyDescent="0.25">
      <c r="A403" s="240"/>
      <c r="B403" s="241"/>
      <c r="C403" s="241"/>
      <c r="D403" s="241"/>
      <c r="E403" s="241"/>
      <c r="F403" s="241"/>
      <c r="G403" s="241" t="s">
        <v>479</v>
      </c>
      <c r="H403" s="186" t="s">
        <v>790</v>
      </c>
      <c r="I403" s="241" t="s">
        <v>481</v>
      </c>
      <c r="J403" s="187">
        <v>1772.4</v>
      </c>
    </row>
    <row r="404" spans="1:10" ht="15" thickTop="1" x14ac:dyDescent="0.2">
      <c r="A404" s="188"/>
      <c r="B404" s="172"/>
      <c r="C404" s="172"/>
      <c r="D404" s="172"/>
      <c r="E404" s="172"/>
      <c r="F404" s="172"/>
      <c r="G404" s="172"/>
      <c r="H404" s="172"/>
      <c r="I404" s="172"/>
      <c r="J404" s="189"/>
    </row>
    <row r="405" spans="1:10" ht="13.9" customHeight="1" x14ac:dyDescent="0.2">
      <c r="A405" s="249" t="s">
        <v>141</v>
      </c>
      <c r="B405" s="250" t="s">
        <v>2</v>
      </c>
      <c r="C405" s="244" t="s">
        <v>3</v>
      </c>
      <c r="D405" s="244" t="s">
        <v>4</v>
      </c>
      <c r="E405" s="401" t="s">
        <v>453</v>
      </c>
      <c r="F405" s="401"/>
      <c r="G405" s="159" t="s">
        <v>5</v>
      </c>
      <c r="H405" s="250" t="s">
        <v>6</v>
      </c>
      <c r="I405" s="250" t="s">
        <v>7</v>
      </c>
      <c r="J405" s="251" t="s">
        <v>9</v>
      </c>
    </row>
    <row r="406" spans="1:10" ht="49.9" customHeight="1" x14ac:dyDescent="0.2">
      <c r="A406" s="177" t="s">
        <v>454</v>
      </c>
      <c r="B406" s="160" t="s">
        <v>142</v>
      </c>
      <c r="C406" s="245" t="s">
        <v>17</v>
      </c>
      <c r="D406" s="245" t="s">
        <v>143</v>
      </c>
      <c r="E406" s="404" t="s">
        <v>653</v>
      </c>
      <c r="F406" s="404"/>
      <c r="G406" s="161" t="s">
        <v>36</v>
      </c>
      <c r="H406" s="162">
        <v>1</v>
      </c>
      <c r="I406" s="163">
        <v>4.7</v>
      </c>
      <c r="J406" s="178">
        <v>4.7</v>
      </c>
    </row>
    <row r="407" spans="1:10" ht="1.1499999999999999" customHeight="1" x14ac:dyDescent="0.2">
      <c r="A407" s="179" t="s">
        <v>456</v>
      </c>
      <c r="B407" s="164" t="s">
        <v>649</v>
      </c>
      <c r="C407" s="246" t="s">
        <v>17</v>
      </c>
      <c r="D407" s="246" t="s">
        <v>650</v>
      </c>
      <c r="E407" s="405" t="s">
        <v>455</v>
      </c>
      <c r="F407" s="405"/>
      <c r="G407" s="165" t="s">
        <v>19</v>
      </c>
      <c r="H407" s="166">
        <v>2.9000000000000001E-2</v>
      </c>
      <c r="I407" s="167">
        <v>25</v>
      </c>
      <c r="J407" s="180">
        <v>0.72</v>
      </c>
    </row>
    <row r="408" spans="1:10" ht="18" customHeight="1" x14ac:dyDescent="0.2">
      <c r="A408" s="179" t="s">
        <v>456</v>
      </c>
      <c r="B408" s="164" t="s">
        <v>651</v>
      </c>
      <c r="C408" s="246" t="s">
        <v>17</v>
      </c>
      <c r="D408" s="246" t="s">
        <v>652</v>
      </c>
      <c r="E408" s="405" t="s">
        <v>455</v>
      </c>
      <c r="F408" s="405"/>
      <c r="G408" s="165" t="s">
        <v>19</v>
      </c>
      <c r="H408" s="166">
        <v>2.9000000000000001E-2</v>
      </c>
      <c r="I408" s="167">
        <v>38.729999999999997</v>
      </c>
      <c r="J408" s="180">
        <v>1.1200000000000001</v>
      </c>
    </row>
    <row r="409" spans="1:10" ht="39" customHeight="1" x14ac:dyDescent="0.2">
      <c r="A409" s="181" t="s">
        <v>459</v>
      </c>
      <c r="B409" s="168" t="s">
        <v>791</v>
      </c>
      <c r="C409" s="247" t="s">
        <v>17</v>
      </c>
      <c r="D409" s="247" t="s">
        <v>792</v>
      </c>
      <c r="E409" s="399" t="s">
        <v>465</v>
      </c>
      <c r="F409" s="399"/>
      <c r="G409" s="169" t="s">
        <v>36</v>
      </c>
      <c r="H409" s="170">
        <v>1.2434000000000001</v>
      </c>
      <c r="I409" s="171">
        <v>2.2599999999999998</v>
      </c>
      <c r="J409" s="182">
        <v>2.81</v>
      </c>
    </row>
    <row r="410" spans="1:10" ht="25.9" customHeight="1" x14ac:dyDescent="0.2">
      <c r="A410" s="181" t="s">
        <v>459</v>
      </c>
      <c r="B410" s="168" t="s">
        <v>785</v>
      </c>
      <c r="C410" s="247" t="s">
        <v>17</v>
      </c>
      <c r="D410" s="247" t="s">
        <v>786</v>
      </c>
      <c r="E410" s="399" t="s">
        <v>465</v>
      </c>
      <c r="F410" s="399"/>
      <c r="G410" s="169" t="s">
        <v>77</v>
      </c>
      <c r="H410" s="170">
        <v>9.4000000000000004E-3</v>
      </c>
      <c r="I410" s="171">
        <v>5.95</v>
      </c>
      <c r="J410" s="182">
        <v>0.05</v>
      </c>
    </row>
    <row r="411" spans="1:10" ht="24" customHeight="1" x14ac:dyDescent="0.2">
      <c r="A411" s="183"/>
      <c r="B411" s="248"/>
      <c r="C411" s="248"/>
      <c r="D411" s="248"/>
      <c r="E411" s="248" t="s">
        <v>474</v>
      </c>
      <c r="F411" s="184">
        <v>1.26</v>
      </c>
      <c r="G411" s="248" t="s">
        <v>475</v>
      </c>
      <c r="H411" s="184">
        <v>0</v>
      </c>
      <c r="I411" s="248" t="s">
        <v>476</v>
      </c>
      <c r="J411" s="185">
        <v>1.26</v>
      </c>
    </row>
    <row r="412" spans="1:10" ht="39" customHeight="1" x14ac:dyDescent="0.2">
      <c r="A412" s="183"/>
      <c r="B412" s="248"/>
      <c r="C412" s="248"/>
      <c r="D412" s="248"/>
      <c r="E412" s="248" t="s">
        <v>477</v>
      </c>
      <c r="F412" s="184">
        <v>1.35</v>
      </c>
      <c r="G412" s="248"/>
      <c r="H412" s="400" t="s">
        <v>478</v>
      </c>
      <c r="I412" s="400"/>
      <c r="J412" s="185">
        <v>6.05</v>
      </c>
    </row>
    <row r="413" spans="1:10" ht="25.9" customHeight="1" thickBot="1" x14ac:dyDescent="0.25">
      <c r="A413" s="240"/>
      <c r="B413" s="241"/>
      <c r="C413" s="241"/>
      <c r="D413" s="241"/>
      <c r="E413" s="241"/>
      <c r="F413" s="241"/>
      <c r="G413" s="241" t="s">
        <v>479</v>
      </c>
      <c r="H413" s="186" t="s">
        <v>793</v>
      </c>
      <c r="I413" s="241" t="s">
        <v>481</v>
      </c>
      <c r="J413" s="187">
        <v>1089</v>
      </c>
    </row>
    <row r="414" spans="1:10" ht="15" thickTop="1" x14ac:dyDescent="0.2">
      <c r="A414" s="188"/>
      <c r="B414" s="172"/>
      <c r="C414" s="172"/>
      <c r="D414" s="172"/>
      <c r="E414" s="172"/>
      <c r="F414" s="172"/>
      <c r="G414" s="172"/>
      <c r="H414" s="172"/>
      <c r="I414" s="172"/>
      <c r="J414" s="189"/>
    </row>
    <row r="415" spans="1:10" ht="13.9" customHeight="1" x14ac:dyDescent="0.2">
      <c r="A415" s="249" t="s">
        <v>144</v>
      </c>
      <c r="B415" s="250" t="s">
        <v>2</v>
      </c>
      <c r="C415" s="244" t="s">
        <v>3</v>
      </c>
      <c r="D415" s="244" t="s">
        <v>4</v>
      </c>
      <c r="E415" s="401" t="s">
        <v>453</v>
      </c>
      <c r="F415" s="401"/>
      <c r="G415" s="159" t="s">
        <v>5</v>
      </c>
      <c r="H415" s="250" t="s">
        <v>6</v>
      </c>
      <c r="I415" s="250" t="s">
        <v>7</v>
      </c>
      <c r="J415" s="251" t="s">
        <v>9</v>
      </c>
    </row>
    <row r="416" spans="1:10" ht="49.9" customHeight="1" x14ac:dyDescent="0.2">
      <c r="A416" s="177" t="s">
        <v>454</v>
      </c>
      <c r="B416" s="160" t="s">
        <v>145</v>
      </c>
      <c r="C416" s="245" t="s">
        <v>17</v>
      </c>
      <c r="D416" s="245" t="s">
        <v>146</v>
      </c>
      <c r="E416" s="404" t="s">
        <v>653</v>
      </c>
      <c r="F416" s="404"/>
      <c r="G416" s="161" t="s">
        <v>36</v>
      </c>
      <c r="H416" s="162">
        <v>1</v>
      </c>
      <c r="I416" s="163">
        <v>7.19</v>
      </c>
      <c r="J416" s="178">
        <v>7.19</v>
      </c>
    </row>
    <row r="417" spans="1:10" ht="1.1499999999999999" customHeight="1" x14ac:dyDescent="0.2">
      <c r="A417" s="179" t="s">
        <v>456</v>
      </c>
      <c r="B417" s="164" t="s">
        <v>649</v>
      </c>
      <c r="C417" s="246" t="s">
        <v>17</v>
      </c>
      <c r="D417" s="246" t="s">
        <v>650</v>
      </c>
      <c r="E417" s="405" t="s">
        <v>455</v>
      </c>
      <c r="F417" s="405"/>
      <c r="G417" s="165" t="s">
        <v>19</v>
      </c>
      <c r="H417" s="166">
        <v>3.9E-2</v>
      </c>
      <c r="I417" s="167">
        <v>25</v>
      </c>
      <c r="J417" s="180">
        <v>0.97</v>
      </c>
    </row>
    <row r="418" spans="1:10" ht="18" customHeight="1" x14ac:dyDescent="0.2">
      <c r="A418" s="179" t="s">
        <v>456</v>
      </c>
      <c r="B418" s="164" t="s">
        <v>651</v>
      </c>
      <c r="C418" s="246" t="s">
        <v>17</v>
      </c>
      <c r="D418" s="246" t="s">
        <v>652</v>
      </c>
      <c r="E418" s="405" t="s">
        <v>455</v>
      </c>
      <c r="F418" s="405"/>
      <c r="G418" s="165" t="s">
        <v>19</v>
      </c>
      <c r="H418" s="166">
        <v>3.9E-2</v>
      </c>
      <c r="I418" s="167">
        <v>38.729999999999997</v>
      </c>
      <c r="J418" s="180">
        <v>1.51</v>
      </c>
    </row>
    <row r="419" spans="1:10" ht="39" customHeight="1" x14ac:dyDescent="0.2">
      <c r="A419" s="181" t="s">
        <v>459</v>
      </c>
      <c r="B419" s="168" t="s">
        <v>794</v>
      </c>
      <c r="C419" s="247" t="s">
        <v>17</v>
      </c>
      <c r="D419" s="247" t="s">
        <v>795</v>
      </c>
      <c r="E419" s="399" t="s">
        <v>465</v>
      </c>
      <c r="F419" s="399"/>
      <c r="G419" s="169" t="s">
        <v>36</v>
      </c>
      <c r="H419" s="170">
        <v>1.2434000000000001</v>
      </c>
      <c r="I419" s="171">
        <v>3.75</v>
      </c>
      <c r="J419" s="182">
        <v>4.66</v>
      </c>
    </row>
    <row r="420" spans="1:10" ht="25.9" customHeight="1" x14ac:dyDescent="0.2">
      <c r="A420" s="181" t="s">
        <v>459</v>
      </c>
      <c r="B420" s="168" t="s">
        <v>785</v>
      </c>
      <c r="C420" s="247" t="s">
        <v>17</v>
      </c>
      <c r="D420" s="247" t="s">
        <v>786</v>
      </c>
      <c r="E420" s="399" t="s">
        <v>465</v>
      </c>
      <c r="F420" s="399"/>
      <c r="G420" s="169" t="s">
        <v>77</v>
      </c>
      <c r="H420" s="170">
        <v>9.4000000000000004E-3</v>
      </c>
      <c r="I420" s="171">
        <v>5.95</v>
      </c>
      <c r="J420" s="182">
        <v>0.05</v>
      </c>
    </row>
    <row r="421" spans="1:10" ht="24" customHeight="1" x14ac:dyDescent="0.2">
      <c r="A421" s="183"/>
      <c r="B421" s="248"/>
      <c r="C421" s="248"/>
      <c r="D421" s="248"/>
      <c r="E421" s="248" t="s">
        <v>474</v>
      </c>
      <c r="F421" s="184">
        <v>1.69</v>
      </c>
      <c r="G421" s="248" t="s">
        <v>475</v>
      </c>
      <c r="H421" s="184">
        <v>0</v>
      </c>
      <c r="I421" s="248" t="s">
        <v>476</v>
      </c>
      <c r="J421" s="185">
        <v>1.69</v>
      </c>
    </row>
    <row r="422" spans="1:10" ht="39" customHeight="1" x14ac:dyDescent="0.2">
      <c r="A422" s="183"/>
      <c r="B422" s="248"/>
      <c r="C422" s="248"/>
      <c r="D422" s="248"/>
      <c r="E422" s="248" t="s">
        <v>477</v>
      </c>
      <c r="F422" s="184">
        <v>2.0699999999999998</v>
      </c>
      <c r="G422" s="248"/>
      <c r="H422" s="400" t="s">
        <v>478</v>
      </c>
      <c r="I422" s="400"/>
      <c r="J422" s="185">
        <v>9.26</v>
      </c>
    </row>
    <row r="423" spans="1:10" ht="25.9" customHeight="1" thickBot="1" x14ac:dyDescent="0.25">
      <c r="A423" s="240"/>
      <c r="B423" s="241"/>
      <c r="C423" s="241"/>
      <c r="D423" s="241"/>
      <c r="E423" s="241"/>
      <c r="F423" s="241"/>
      <c r="G423" s="241" t="s">
        <v>479</v>
      </c>
      <c r="H423" s="186" t="s">
        <v>796</v>
      </c>
      <c r="I423" s="241" t="s">
        <v>481</v>
      </c>
      <c r="J423" s="187">
        <v>1805.7</v>
      </c>
    </row>
    <row r="424" spans="1:10" ht="15" thickTop="1" x14ac:dyDescent="0.2">
      <c r="A424" s="188"/>
      <c r="B424" s="172"/>
      <c r="C424" s="172"/>
      <c r="D424" s="172"/>
      <c r="E424" s="172"/>
      <c r="F424" s="172"/>
      <c r="G424" s="172"/>
      <c r="H424" s="172"/>
      <c r="I424" s="172"/>
      <c r="J424" s="189"/>
    </row>
    <row r="425" spans="1:10" ht="13.9" customHeight="1" x14ac:dyDescent="0.2">
      <c r="A425" s="249" t="s">
        <v>147</v>
      </c>
      <c r="B425" s="250" t="s">
        <v>2</v>
      </c>
      <c r="C425" s="244" t="s">
        <v>3</v>
      </c>
      <c r="D425" s="244" t="s">
        <v>4</v>
      </c>
      <c r="E425" s="401" t="s">
        <v>453</v>
      </c>
      <c r="F425" s="401"/>
      <c r="G425" s="159" t="s">
        <v>5</v>
      </c>
      <c r="H425" s="250" t="s">
        <v>6</v>
      </c>
      <c r="I425" s="250" t="s">
        <v>7</v>
      </c>
      <c r="J425" s="251" t="s">
        <v>9</v>
      </c>
    </row>
    <row r="426" spans="1:10" ht="49.9" customHeight="1" x14ac:dyDescent="0.2">
      <c r="A426" s="177" t="s">
        <v>454</v>
      </c>
      <c r="B426" s="160" t="s">
        <v>1017</v>
      </c>
      <c r="C426" s="245" t="s">
        <v>1018</v>
      </c>
      <c r="D426" s="245" t="s">
        <v>1010</v>
      </c>
      <c r="E426" s="404">
        <v>12</v>
      </c>
      <c r="F426" s="404"/>
      <c r="G426" s="161" t="s">
        <v>77</v>
      </c>
      <c r="H426" s="162">
        <v>1</v>
      </c>
      <c r="I426" s="163">
        <v>61.48</v>
      </c>
      <c r="J426" s="178">
        <v>61.48</v>
      </c>
    </row>
    <row r="427" spans="1:10" ht="1.1499999999999999" customHeight="1" x14ac:dyDescent="0.2">
      <c r="A427" s="181" t="s">
        <v>459</v>
      </c>
      <c r="B427" s="168" t="s">
        <v>1019</v>
      </c>
      <c r="C427" s="247" t="s">
        <v>1018</v>
      </c>
      <c r="D427" s="247" t="s">
        <v>1020</v>
      </c>
      <c r="E427" s="399" t="s">
        <v>473</v>
      </c>
      <c r="F427" s="399"/>
      <c r="G427" s="169" t="s">
        <v>19</v>
      </c>
      <c r="H427" s="170">
        <v>0.19220000000000001</v>
      </c>
      <c r="I427" s="171">
        <v>20.079999999999998</v>
      </c>
      <c r="J427" s="182">
        <v>3.85</v>
      </c>
    </row>
    <row r="428" spans="1:10" ht="18" customHeight="1" x14ac:dyDescent="0.2">
      <c r="A428" s="181" t="s">
        <v>459</v>
      </c>
      <c r="B428" s="168" t="s">
        <v>1021</v>
      </c>
      <c r="C428" s="247" t="s">
        <v>1018</v>
      </c>
      <c r="D428" s="247" t="s">
        <v>1022</v>
      </c>
      <c r="E428" s="399" t="s">
        <v>465</v>
      </c>
      <c r="F428" s="399"/>
      <c r="G428" s="169" t="s">
        <v>77</v>
      </c>
      <c r="H428" s="170">
        <v>1</v>
      </c>
      <c r="I428" s="171">
        <v>46.25</v>
      </c>
      <c r="J428" s="182">
        <v>46.25</v>
      </c>
    </row>
    <row r="429" spans="1:10" ht="39" customHeight="1" x14ac:dyDescent="0.2">
      <c r="A429" s="181" t="s">
        <v>459</v>
      </c>
      <c r="B429" s="168" t="s">
        <v>1023</v>
      </c>
      <c r="C429" s="247" t="s">
        <v>1018</v>
      </c>
      <c r="D429" s="247" t="s">
        <v>1024</v>
      </c>
      <c r="E429" s="399" t="s">
        <v>473</v>
      </c>
      <c r="F429" s="399"/>
      <c r="G429" s="169" t="s">
        <v>19</v>
      </c>
      <c r="H429" s="170">
        <v>0.47320000000000001</v>
      </c>
      <c r="I429" s="171">
        <v>24.07</v>
      </c>
      <c r="J429" s="182">
        <v>11.38</v>
      </c>
    </row>
    <row r="430" spans="1:10" ht="25.9" customHeight="1" x14ac:dyDescent="0.2">
      <c r="A430" s="183"/>
      <c r="B430" s="248"/>
      <c r="C430" s="248"/>
      <c r="D430" s="248"/>
      <c r="E430" s="248" t="s">
        <v>474</v>
      </c>
      <c r="F430" s="184">
        <v>15.23</v>
      </c>
      <c r="G430" s="248" t="s">
        <v>475</v>
      </c>
      <c r="H430" s="184">
        <v>0</v>
      </c>
      <c r="I430" s="248" t="s">
        <v>476</v>
      </c>
      <c r="J430" s="185">
        <v>15.23</v>
      </c>
    </row>
    <row r="431" spans="1:10" ht="24" customHeight="1" x14ac:dyDescent="0.2">
      <c r="A431" s="183"/>
      <c r="B431" s="248"/>
      <c r="C431" s="248"/>
      <c r="D431" s="248"/>
      <c r="E431" s="248" t="s">
        <v>477</v>
      </c>
      <c r="F431" s="184">
        <v>17.71</v>
      </c>
      <c r="G431" s="248"/>
      <c r="H431" s="400" t="s">
        <v>478</v>
      </c>
      <c r="I431" s="400"/>
      <c r="J431" s="185">
        <v>79.19</v>
      </c>
    </row>
    <row r="432" spans="1:10" ht="39" customHeight="1" thickBot="1" x14ac:dyDescent="0.25">
      <c r="A432" s="240"/>
      <c r="B432" s="241"/>
      <c r="C432" s="241"/>
      <c r="D432" s="241"/>
      <c r="E432" s="241"/>
      <c r="F432" s="241"/>
      <c r="G432" s="241" t="s">
        <v>479</v>
      </c>
      <c r="H432" s="186" t="s">
        <v>797</v>
      </c>
      <c r="I432" s="241" t="s">
        <v>481</v>
      </c>
      <c r="J432" s="187">
        <v>3009.22</v>
      </c>
    </row>
    <row r="433" spans="1:10" ht="15" thickTop="1" x14ac:dyDescent="0.2">
      <c r="A433" s="188"/>
      <c r="B433" s="172"/>
      <c r="C433" s="172"/>
      <c r="D433" s="172"/>
      <c r="E433" s="172"/>
      <c r="F433" s="172"/>
      <c r="G433" s="172"/>
      <c r="H433" s="172"/>
      <c r="I433" s="172"/>
      <c r="J433" s="189"/>
    </row>
    <row r="434" spans="1:10" ht="13.9" customHeight="1" x14ac:dyDescent="0.2">
      <c r="A434" s="249" t="s">
        <v>149</v>
      </c>
      <c r="B434" s="250" t="s">
        <v>2</v>
      </c>
      <c r="C434" s="244" t="s">
        <v>3</v>
      </c>
      <c r="D434" s="244" t="s">
        <v>4</v>
      </c>
      <c r="E434" s="401" t="s">
        <v>453</v>
      </c>
      <c r="F434" s="401"/>
      <c r="G434" s="159" t="s">
        <v>5</v>
      </c>
      <c r="H434" s="250" t="s">
        <v>6</v>
      </c>
      <c r="I434" s="250" t="s">
        <v>7</v>
      </c>
      <c r="J434" s="251" t="s">
        <v>9</v>
      </c>
    </row>
    <row r="435" spans="1:10" ht="49.9" customHeight="1" x14ac:dyDescent="0.2">
      <c r="A435" s="177" t="s">
        <v>454</v>
      </c>
      <c r="B435" s="160" t="s">
        <v>150</v>
      </c>
      <c r="C435" s="245" t="s">
        <v>17</v>
      </c>
      <c r="D435" s="245" t="s">
        <v>151</v>
      </c>
      <c r="E435" s="404" t="s">
        <v>653</v>
      </c>
      <c r="F435" s="404"/>
      <c r="G435" s="161" t="s">
        <v>77</v>
      </c>
      <c r="H435" s="162">
        <v>1</v>
      </c>
      <c r="I435" s="163">
        <v>36.71</v>
      </c>
      <c r="J435" s="178">
        <v>36.71</v>
      </c>
    </row>
    <row r="436" spans="1:10" ht="1.1499999999999999" customHeight="1" x14ac:dyDescent="0.2">
      <c r="A436" s="179" t="s">
        <v>456</v>
      </c>
      <c r="B436" s="164" t="s">
        <v>798</v>
      </c>
      <c r="C436" s="246" t="s">
        <v>17</v>
      </c>
      <c r="D436" s="246" t="s">
        <v>799</v>
      </c>
      <c r="E436" s="405" t="s">
        <v>653</v>
      </c>
      <c r="F436" s="405"/>
      <c r="G436" s="165" t="s">
        <v>77</v>
      </c>
      <c r="H436" s="166">
        <v>1</v>
      </c>
      <c r="I436" s="167">
        <v>23.17</v>
      </c>
      <c r="J436" s="180">
        <v>23.17</v>
      </c>
    </row>
    <row r="437" spans="1:10" ht="18" customHeight="1" x14ac:dyDescent="0.2">
      <c r="A437" s="179" t="s">
        <v>456</v>
      </c>
      <c r="B437" s="164" t="s">
        <v>800</v>
      </c>
      <c r="C437" s="246" t="s">
        <v>17</v>
      </c>
      <c r="D437" s="246" t="s">
        <v>801</v>
      </c>
      <c r="E437" s="405" t="s">
        <v>653</v>
      </c>
      <c r="F437" s="405"/>
      <c r="G437" s="165" t="s">
        <v>77</v>
      </c>
      <c r="H437" s="166">
        <v>1</v>
      </c>
      <c r="I437" s="167">
        <v>13.54</v>
      </c>
      <c r="J437" s="180">
        <v>13.54</v>
      </c>
    </row>
    <row r="438" spans="1:10" ht="39" customHeight="1" x14ac:dyDescent="0.2">
      <c r="A438" s="183"/>
      <c r="B438" s="248"/>
      <c r="C438" s="248"/>
      <c r="D438" s="248"/>
      <c r="E438" s="248" t="s">
        <v>474</v>
      </c>
      <c r="F438" s="184">
        <v>15.69</v>
      </c>
      <c r="G438" s="248" t="s">
        <v>475</v>
      </c>
      <c r="H438" s="184">
        <v>0</v>
      </c>
      <c r="I438" s="248" t="s">
        <v>476</v>
      </c>
      <c r="J438" s="185">
        <v>15.69</v>
      </c>
    </row>
    <row r="439" spans="1:10" ht="39" customHeight="1" x14ac:dyDescent="0.2">
      <c r="A439" s="183"/>
      <c r="B439" s="248"/>
      <c r="C439" s="248"/>
      <c r="D439" s="248"/>
      <c r="E439" s="248" t="s">
        <v>477</v>
      </c>
      <c r="F439" s="184">
        <v>10.57</v>
      </c>
      <c r="G439" s="248"/>
      <c r="H439" s="400" t="s">
        <v>478</v>
      </c>
      <c r="I439" s="400"/>
      <c r="J439" s="185">
        <v>47.28</v>
      </c>
    </row>
    <row r="440" spans="1:10" ht="39" customHeight="1" thickBot="1" x14ac:dyDescent="0.25">
      <c r="A440" s="240"/>
      <c r="B440" s="241"/>
      <c r="C440" s="241"/>
      <c r="D440" s="241"/>
      <c r="E440" s="241"/>
      <c r="F440" s="241"/>
      <c r="G440" s="241" t="s">
        <v>479</v>
      </c>
      <c r="H440" s="186" t="s">
        <v>718</v>
      </c>
      <c r="I440" s="241" t="s">
        <v>481</v>
      </c>
      <c r="J440" s="187">
        <v>236.4</v>
      </c>
    </row>
    <row r="441" spans="1:10" ht="15" thickTop="1" x14ac:dyDescent="0.2">
      <c r="A441" s="188"/>
      <c r="B441" s="172"/>
      <c r="C441" s="172"/>
      <c r="D441" s="172"/>
      <c r="E441" s="172"/>
      <c r="F441" s="172"/>
      <c r="G441" s="172"/>
      <c r="H441" s="172"/>
      <c r="I441" s="172"/>
      <c r="J441" s="189"/>
    </row>
    <row r="442" spans="1:10" ht="13.9" customHeight="1" x14ac:dyDescent="0.2">
      <c r="A442" s="249" t="s">
        <v>152</v>
      </c>
      <c r="B442" s="250" t="s">
        <v>2</v>
      </c>
      <c r="C442" s="244" t="s">
        <v>3</v>
      </c>
      <c r="D442" s="244" t="s">
        <v>4</v>
      </c>
      <c r="E442" s="401" t="s">
        <v>453</v>
      </c>
      <c r="F442" s="401"/>
      <c r="G442" s="159" t="s">
        <v>5</v>
      </c>
      <c r="H442" s="250" t="s">
        <v>6</v>
      </c>
      <c r="I442" s="250" t="s">
        <v>7</v>
      </c>
      <c r="J442" s="251" t="s">
        <v>9</v>
      </c>
    </row>
    <row r="443" spans="1:10" ht="49.9" customHeight="1" x14ac:dyDescent="0.2">
      <c r="A443" s="177" t="s">
        <v>454</v>
      </c>
      <c r="B443" s="160" t="s">
        <v>153</v>
      </c>
      <c r="C443" s="245" t="s">
        <v>17</v>
      </c>
      <c r="D443" s="245" t="s">
        <v>154</v>
      </c>
      <c r="E443" s="404" t="s">
        <v>653</v>
      </c>
      <c r="F443" s="404"/>
      <c r="G443" s="161" t="s">
        <v>77</v>
      </c>
      <c r="H443" s="162">
        <v>1</v>
      </c>
      <c r="I443" s="163">
        <v>55.93</v>
      </c>
      <c r="J443" s="178">
        <v>55.93</v>
      </c>
    </row>
    <row r="444" spans="1:10" ht="1.1499999999999999" customHeight="1" x14ac:dyDescent="0.2">
      <c r="A444" s="179" t="s">
        <v>456</v>
      </c>
      <c r="B444" s="164" t="s">
        <v>800</v>
      </c>
      <c r="C444" s="246" t="s">
        <v>17</v>
      </c>
      <c r="D444" s="246" t="s">
        <v>801</v>
      </c>
      <c r="E444" s="405" t="s">
        <v>653</v>
      </c>
      <c r="F444" s="405"/>
      <c r="G444" s="165" t="s">
        <v>77</v>
      </c>
      <c r="H444" s="166">
        <v>1</v>
      </c>
      <c r="I444" s="167">
        <v>13.54</v>
      </c>
      <c r="J444" s="180">
        <v>13.54</v>
      </c>
    </row>
    <row r="445" spans="1:10" ht="18" customHeight="1" x14ac:dyDescent="0.2">
      <c r="A445" s="179" t="s">
        <v>456</v>
      </c>
      <c r="B445" s="164" t="s">
        <v>802</v>
      </c>
      <c r="C445" s="246" t="s">
        <v>17</v>
      </c>
      <c r="D445" s="246" t="s">
        <v>803</v>
      </c>
      <c r="E445" s="405" t="s">
        <v>653</v>
      </c>
      <c r="F445" s="405"/>
      <c r="G445" s="165" t="s">
        <v>77</v>
      </c>
      <c r="H445" s="166">
        <v>1</v>
      </c>
      <c r="I445" s="167">
        <v>42.39</v>
      </c>
      <c r="J445" s="180">
        <v>42.39</v>
      </c>
    </row>
    <row r="446" spans="1:10" ht="39" customHeight="1" x14ac:dyDescent="0.2">
      <c r="A446" s="183"/>
      <c r="B446" s="248"/>
      <c r="C446" s="248"/>
      <c r="D446" s="248"/>
      <c r="E446" s="248" t="s">
        <v>474</v>
      </c>
      <c r="F446" s="184">
        <v>23.1</v>
      </c>
      <c r="G446" s="248" t="s">
        <v>475</v>
      </c>
      <c r="H446" s="184">
        <v>0</v>
      </c>
      <c r="I446" s="248" t="s">
        <v>476</v>
      </c>
      <c r="J446" s="185">
        <v>23.1</v>
      </c>
    </row>
    <row r="447" spans="1:10" ht="39" customHeight="1" x14ac:dyDescent="0.2">
      <c r="A447" s="183"/>
      <c r="B447" s="248"/>
      <c r="C447" s="248"/>
      <c r="D447" s="248"/>
      <c r="E447" s="248" t="s">
        <v>477</v>
      </c>
      <c r="F447" s="184">
        <v>16.11</v>
      </c>
      <c r="G447" s="248"/>
      <c r="H447" s="400" t="s">
        <v>478</v>
      </c>
      <c r="I447" s="400"/>
      <c r="J447" s="185">
        <v>72.040000000000006</v>
      </c>
    </row>
    <row r="448" spans="1:10" ht="39" customHeight="1" thickBot="1" x14ac:dyDescent="0.25">
      <c r="A448" s="240"/>
      <c r="B448" s="241"/>
      <c r="C448" s="241"/>
      <c r="D448" s="241"/>
      <c r="E448" s="241"/>
      <c r="F448" s="241"/>
      <c r="G448" s="241" t="s">
        <v>479</v>
      </c>
      <c r="H448" s="186" t="s">
        <v>604</v>
      </c>
      <c r="I448" s="241" t="s">
        <v>481</v>
      </c>
      <c r="J448" s="187">
        <v>144.08000000000001</v>
      </c>
    </row>
    <row r="449" spans="1:10" ht="15" thickTop="1" x14ac:dyDescent="0.2">
      <c r="A449" s="188"/>
      <c r="B449" s="172"/>
      <c r="C449" s="172"/>
      <c r="D449" s="172"/>
      <c r="E449" s="172"/>
      <c r="F449" s="172"/>
      <c r="G449" s="172"/>
      <c r="H449" s="172"/>
      <c r="I449" s="172"/>
      <c r="J449" s="189"/>
    </row>
    <row r="450" spans="1:10" ht="13.9" customHeight="1" x14ac:dyDescent="0.2">
      <c r="A450" s="249" t="s">
        <v>155</v>
      </c>
      <c r="B450" s="250" t="s">
        <v>2</v>
      </c>
      <c r="C450" s="244" t="s">
        <v>3</v>
      </c>
      <c r="D450" s="244" t="s">
        <v>4</v>
      </c>
      <c r="E450" s="401" t="s">
        <v>453</v>
      </c>
      <c r="F450" s="401"/>
      <c r="G450" s="159" t="s">
        <v>5</v>
      </c>
      <c r="H450" s="250" t="s">
        <v>6</v>
      </c>
      <c r="I450" s="250" t="s">
        <v>7</v>
      </c>
      <c r="J450" s="251" t="s">
        <v>9</v>
      </c>
    </row>
    <row r="451" spans="1:10" ht="49.9" customHeight="1" x14ac:dyDescent="0.2">
      <c r="A451" s="177" t="s">
        <v>454</v>
      </c>
      <c r="B451" s="160" t="s">
        <v>156</v>
      </c>
      <c r="C451" s="245" t="s">
        <v>17</v>
      </c>
      <c r="D451" s="245" t="s">
        <v>157</v>
      </c>
      <c r="E451" s="404" t="s">
        <v>653</v>
      </c>
      <c r="F451" s="404"/>
      <c r="G451" s="161" t="s">
        <v>77</v>
      </c>
      <c r="H451" s="162">
        <v>1</v>
      </c>
      <c r="I451" s="163">
        <v>75.16</v>
      </c>
      <c r="J451" s="178">
        <v>75.16</v>
      </c>
    </row>
    <row r="452" spans="1:10" ht="1.1499999999999999" customHeight="1" x14ac:dyDescent="0.2">
      <c r="A452" s="179" t="s">
        <v>456</v>
      </c>
      <c r="B452" s="164" t="s">
        <v>800</v>
      </c>
      <c r="C452" s="246" t="s">
        <v>17</v>
      </c>
      <c r="D452" s="246" t="s">
        <v>801</v>
      </c>
      <c r="E452" s="405" t="s">
        <v>653</v>
      </c>
      <c r="F452" s="405"/>
      <c r="G452" s="165" t="s">
        <v>77</v>
      </c>
      <c r="H452" s="166">
        <v>1</v>
      </c>
      <c r="I452" s="167">
        <v>13.54</v>
      </c>
      <c r="J452" s="180">
        <v>13.54</v>
      </c>
    </row>
    <row r="453" spans="1:10" ht="18" customHeight="1" x14ac:dyDescent="0.2">
      <c r="A453" s="179" t="s">
        <v>456</v>
      </c>
      <c r="B453" s="164" t="s">
        <v>804</v>
      </c>
      <c r="C453" s="246" t="s">
        <v>17</v>
      </c>
      <c r="D453" s="246" t="s">
        <v>805</v>
      </c>
      <c r="E453" s="405" t="s">
        <v>653</v>
      </c>
      <c r="F453" s="405"/>
      <c r="G453" s="165" t="s">
        <v>77</v>
      </c>
      <c r="H453" s="166">
        <v>1</v>
      </c>
      <c r="I453" s="167">
        <v>61.62</v>
      </c>
      <c r="J453" s="180">
        <v>61.62</v>
      </c>
    </row>
    <row r="454" spans="1:10" ht="39" customHeight="1" x14ac:dyDescent="0.2">
      <c r="A454" s="183"/>
      <c r="B454" s="248"/>
      <c r="C454" s="248"/>
      <c r="D454" s="248"/>
      <c r="E454" s="248" t="s">
        <v>474</v>
      </c>
      <c r="F454" s="184">
        <v>30.53</v>
      </c>
      <c r="G454" s="248" t="s">
        <v>475</v>
      </c>
      <c r="H454" s="184">
        <v>0</v>
      </c>
      <c r="I454" s="248" t="s">
        <v>476</v>
      </c>
      <c r="J454" s="185">
        <v>30.53</v>
      </c>
    </row>
    <row r="455" spans="1:10" ht="39" customHeight="1" x14ac:dyDescent="0.2">
      <c r="A455" s="183"/>
      <c r="B455" s="248"/>
      <c r="C455" s="248"/>
      <c r="D455" s="248"/>
      <c r="E455" s="248" t="s">
        <v>477</v>
      </c>
      <c r="F455" s="184">
        <v>21.66</v>
      </c>
      <c r="G455" s="248"/>
      <c r="H455" s="400" t="s">
        <v>478</v>
      </c>
      <c r="I455" s="400"/>
      <c r="J455" s="185">
        <v>96.82</v>
      </c>
    </row>
    <row r="456" spans="1:10" ht="39" customHeight="1" thickBot="1" x14ac:dyDescent="0.25">
      <c r="A456" s="240"/>
      <c r="B456" s="241"/>
      <c r="C456" s="241"/>
      <c r="D456" s="241"/>
      <c r="E456" s="241"/>
      <c r="F456" s="241"/>
      <c r="G456" s="241" t="s">
        <v>479</v>
      </c>
      <c r="H456" s="186" t="s">
        <v>644</v>
      </c>
      <c r="I456" s="241" t="s">
        <v>481</v>
      </c>
      <c r="J456" s="187">
        <v>96.82</v>
      </c>
    </row>
    <row r="457" spans="1:10" ht="15" thickTop="1" x14ac:dyDescent="0.2">
      <c r="A457" s="188"/>
      <c r="B457" s="172"/>
      <c r="C457" s="172"/>
      <c r="D457" s="172"/>
      <c r="E457" s="172"/>
      <c r="F457" s="172"/>
      <c r="G457" s="172"/>
      <c r="H457" s="172"/>
      <c r="I457" s="172"/>
      <c r="J457" s="189"/>
    </row>
    <row r="458" spans="1:10" ht="13.9" customHeight="1" x14ac:dyDescent="0.2">
      <c r="A458" s="249" t="s">
        <v>158</v>
      </c>
      <c r="B458" s="250" t="s">
        <v>2</v>
      </c>
      <c r="C458" s="244" t="s">
        <v>3</v>
      </c>
      <c r="D458" s="244" t="s">
        <v>4</v>
      </c>
      <c r="E458" s="401" t="s">
        <v>453</v>
      </c>
      <c r="F458" s="401"/>
      <c r="G458" s="159" t="s">
        <v>5</v>
      </c>
      <c r="H458" s="250" t="s">
        <v>6</v>
      </c>
      <c r="I458" s="250" t="s">
        <v>7</v>
      </c>
      <c r="J458" s="251" t="s">
        <v>9</v>
      </c>
    </row>
    <row r="459" spans="1:10" ht="49.9" customHeight="1" x14ac:dyDescent="0.2">
      <c r="A459" s="177" t="s">
        <v>454</v>
      </c>
      <c r="B459" s="160" t="s">
        <v>159</v>
      </c>
      <c r="C459" s="245" t="s">
        <v>129</v>
      </c>
      <c r="D459" s="245" t="s">
        <v>160</v>
      </c>
      <c r="E459" s="404" t="s">
        <v>766</v>
      </c>
      <c r="F459" s="404"/>
      <c r="G459" s="161" t="s">
        <v>131</v>
      </c>
      <c r="H459" s="162">
        <v>1</v>
      </c>
      <c r="I459" s="163">
        <v>29.06</v>
      </c>
      <c r="J459" s="178">
        <v>29.06</v>
      </c>
    </row>
    <row r="460" spans="1:10" ht="1.1499999999999999" customHeight="1" x14ac:dyDescent="0.2">
      <c r="A460" s="249" t="s">
        <v>1</v>
      </c>
      <c r="B460" s="250" t="s">
        <v>2</v>
      </c>
      <c r="C460" s="244" t="s">
        <v>3</v>
      </c>
      <c r="D460" s="244" t="s">
        <v>4</v>
      </c>
      <c r="E460" s="401" t="s">
        <v>453</v>
      </c>
      <c r="F460" s="406"/>
      <c r="G460" s="159" t="s">
        <v>5</v>
      </c>
      <c r="H460" s="250" t="s">
        <v>6</v>
      </c>
      <c r="I460" s="250" t="s">
        <v>7</v>
      </c>
      <c r="J460" s="251" t="s">
        <v>9</v>
      </c>
    </row>
    <row r="461" spans="1:10" ht="18" customHeight="1" x14ac:dyDescent="0.2">
      <c r="A461" s="181" t="s">
        <v>459</v>
      </c>
      <c r="B461" s="168" t="s">
        <v>806</v>
      </c>
      <c r="C461" s="247" t="s">
        <v>129</v>
      </c>
      <c r="D461" s="247" t="s">
        <v>807</v>
      </c>
      <c r="E461" s="399" t="s">
        <v>465</v>
      </c>
      <c r="F461" s="399"/>
      <c r="G461" s="169" t="s">
        <v>131</v>
      </c>
      <c r="H461" s="170">
        <v>1</v>
      </c>
      <c r="I461" s="171" t="s">
        <v>597</v>
      </c>
      <c r="J461" s="190" t="s">
        <v>597</v>
      </c>
    </row>
    <row r="462" spans="1:10" ht="39" customHeight="1" x14ac:dyDescent="0.2">
      <c r="A462" s="181" t="s">
        <v>459</v>
      </c>
      <c r="B462" s="168" t="s">
        <v>677</v>
      </c>
      <c r="C462" s="247" t="s">
        <v>129</v>
      </c>
      <c r="D462" s="247" t="s">
        <v>678</v>
      </c>
      <c r="E462" s="399" t="s">
        <v>473</v>
      </c>
      <c r="F462" s="399"/>
      <c r="G462" s="169" t="s">
        <v>665</v>
      </c>
      <c r="H462" s="170">
        <v>0.33</v>
      </c>
      <c r="I462" s="171" t="s">
        <v>679</v>
      </c>
      <c r="J462" s="190" t="s">
        <v>808</v>
      </c>
    </row>
    <row r="463" spans="1:10" ht="15" customHeight="1" x14ac:dyDescent="0.2">
      <c r="A463" s="179" t="s">
        <v>454</v>
      </c>
      <c r="B463" s="164" t="s">
        <v>673</v>
      </c>
      <c r="C463" s="246" t="s">
        <v>129</v>
      </c>
      <c r="D463" s="246" t="s">
        <v>674</v>
      </c>
      <c r="E463" s="405" t="s">
        <v>670</v>
      </c>
      <c r="F463" s="405"/>
      <c r="G463" s="165" t="s">
        <v>665</v>
      </c>
      <c r="H463" s="166">
        <v>0.33</v>
      </c>
      <c r="I463" s="167" t="s">
        <v>675</v>
      </c>
      <c r="J463" s="191" t="s">
        <v>809</v>
      </c>
    </row>
    <row r="464" spans="1:10" ht="39" customHeight="1" x14ac:dyDescent="0.2">
      <c r="A464" s="179" t="s">
        <v>454</v>
      </c>
      <c r="B464" s="164" t="s">
        <v>668</v>
      </c>
      <c r="C464" s="246" t="s">
        <v>129</v>
      </c>
      <c r="D464" s="246" t="s">
        <v>669</v>
      </c>
      <c r="E464" s="405" t="s">
        <v>670</v>
      </c>
      <c r="F464" s="405"/>
      <c r="G464" s="165" t="s">
        <v>665</v>
      </c>
      <c r="H464" s="166">
        <v>0.33</v>
      </c>
      <c r="I464" s="167" t="s">
        <v>671</v>
      </c>
      <c r="J464" s="191" t="s">
        <v>810</v>
      </c>
    </row>
    <row r="465" spans="1:10" ht="24" customHeight="1" x14ac:dyDescent="0.2">
      <c r="A465" s="181" t="s">
        <v>459</v>
      </c>
      <c r="B465" s="168" t="s">
        <v>811</v>
      </c>
      <c r="C465" s="247" t="s">
        <v>129</v>
      </c>
      <c r="D465" s="247" t="s">
        <v>812</v>
      </c>
      <c r="E465" s="399" t="s">
        <v>465</v>
      </c>
      <c r="F465" s="399"/>
      <c r="G465" s="169" t="s">
        <v>131</v>
      </c>
      <c r="H465" s="170">
        <v>1</v>
      </c>
      <c r="I465" s="171" t="s">
        <v>813</v>
      </c>
      <c r="J465" s="190" t="s">
        <v>813</v>
      </c>
    </row>
    <row r="466" spans="1:10" ht="24" customHeight="1" x14ac:dyDescent="0.2">
      <c r="A466" s="181" t="s">
        <v>459</v>
      </c>
      <c r="B466" s="168" t="s">
        <v>663</v>
      </c>
      <c r="C466" s="247" t="s">
        <v>129</v>
      </c>
      <c r="D466" s="247" t="s">
        <v>664</v>
      </c>
      <c r="E466" s="399" t="s">
        <v>473</v>
      </c>
      <c r="F466" s="399"/>
      <c r="G466" s="169" t="s">
        <v>665</v>
      </c>
      <c r="H466" s="170">
        <v>0.33</v>
      </c>
      <c r="I466" s="171" t="s">
        <v>666</v>
      </c>
      <c r="J466" s="190" t="s">
        <v>814</v>
      </c>
    </row>
    <row r="467" spans="1:10" ht="24" customHeight="1" x14ac:dyDescent="0.2">
      <c r="A467" s="407" t="s">
        <v>684</v>
      </c>
      <c r="B467" s="406"/>
      <c r="C467" s="406"/>
      <c r="D467" s="406"/>
      <c r="E467" s="406"/>
      <c r="F467" s="406"/>
      <c r="G467" s="406"/>
      <c r="H467" s="406"/>
      <c r="I467" s="406"/>
      <c r="J467" s="408"/>
    </row>
    <row r="468" spans="1:10" ht="25.9" customHeight="1" x14ac:dyDescent="0.2">
      <c r="A468" s="249" t="s">
        <v>1</v>
      </c>
      <c r="B468" s="250" t="s">
        <v>2</v>
      </c>
      <c r="C468" s="244" t="s">
        <v>3</v>
      </c>
      <c r="D468" s="244" t="s">
        <v>4</v>
      </c>
      <c r="E468" s="401" t="s">
        <v>453</v>
      </c>
      <c r="F468" s="406"/>
      <c r="G468" s="159" t="s">
        <v>5</v>
      </c>
      <c r="H468" s="250" t="s">
        <v>6</v>
      </c>
      <c r="I468" s="250" t="s">
        <v>7</v>
      </c>
      <c r="J468" s="251" t="s">
        <v>9</v>
      </c>
    </row>
    <row r="469" spans="1:10" ht="24" customHeight="1" x14ac:dyDescent="0.2">
      <c r="A469" s="181" t="s">
        <v>459</v>
      </c>
      <c r="B469" s="168" t="s">
        <v>806</v>
      </c>
      <c r="C469" s="247" t="s">
        <v>129</v>
      </c>
      <c r="D469" s="247" t="s">
        <v>807</v>
      </c>
      <c r="E469" s="399" t="s">
        <v>465</v>
      </c>
      <c r="F469" s="399"/>
      <c r="G469" s="169" t="s">
        <v>131</v>
      </c>
      <c r="H469" s="170">
        <v>1</v>
      </c>
      <c r="I469" s="171" t="s">
        <v>597</v>
      </c>
      <c r="J469" s="190" t="s">
        <v>597</v>
      </c>
    </row>
    <row r="470" spans="1:10" ht="40.15" customHeight="1" x14ac:dyDescent="0.2">
      <c r="A470" s="181" t="s">
        <v>459</v>
      </c>
      <c r="B470" s="168" t="s">
        <v>677</v>
      </c>
      <c r="C470" s="247" t="s">
        <v>129</v>
      </c>
      <c r="D470" s="247" t="s">
        <v>678</v>
      </c>
      <c r="E470" s="399" t="s">
        <v>473</v>
      </c>
      <c r="F470" s="399"/>
      <c r="G470" s="169" t="s">
        <v>665</v>
      </c>
      <c r="H470" s="170">
        <v>0.33</v>
      </c>
      <c r="I470" s="171" t="s">
        <v>679</v>
      </c>
      <c r="J470" s="190" t="s">
        <v>808</v>
      </c>
    </row>
    <row r="471" spans="1:10" ht="15" customHeight="1" x14ac:dyDescent="0.2">
      <c r="A471" s="181" t="s">
        <v>459</v>
      </c>
      <c r="B471" s="168" t="s">
        <v>737</v>
      </c>
      <c r="C471" s="247" t="s">
        <v>129</v>
      </c>
      <c r="D471" s="247" t="s">
        <v>738</v>
      </c>
      <c r="E471" s="399" t="s">
        <v>465</v>
      </c>
      <c r="F471" s="399"/>
      <c r="G471" s="169" t="s">
        <v>131</v>
      </c>
      <c r="H471" s="170">
        <v>6.7187999999999998E-2</v>
      </c>
      <c r="I471" s="171" t="s">
        <v>739</v>
      </c>
      <c r="J471" s="190" t="s">
        <v>815</v>
      </c>
    </row>
    <row r="472" spans="1:10" ht="39" customHeight="1" x14ac:dyDescent="0.2">
      <c r="A472" s="181" t="s">
        <v>459</v>
      </c>
      <c r="B472" s="168" t="s">
        <v>741</v>
      </c>
      <c r="C472" s="247" t="s">
        <v>129</v>
      </c>
      <c r="D472" s="247" t="s">
        <v>742</v>
      </c>
      <c r="E472" s="399" t="s">
        <v>465</v>
      </c>
      <c r="F472" s="399"/>
      <c r="G472" s="169" t="s">
        <v>735</v>
      </c>
      <c r="H472" s="170">
        <v>4.95E-4</v>
      </c>
      <c r="I472" s="171" t="s">
        <v>743</v>
      </c>
      <c r="J472" s="190" t="s">
        <v>708</v>
      </c>
    </row>
    <row r="473" spans="1:10" ht="24" customHeight="1" x14ac:dyDescent="0.2">
      <c r="A473" s="181" t="s">
        <v>459</v>
      </c>
      <c r="B473" s="168" t="s">
        <v>720</v>
      </c>
      <c r="C473" s="247" t="s">
        <v>129</v>
      </c>
      <c r="D473" s="247" t="s">
        <v>721</v>
      </c>
      <c r="E473" s="399" t="s">
        <v>465</v>
      </c>
      <c r="F473" s="399"/>
      <c r="G473" s="169" t="s">
        <v>131</v>
      </c>
      <c r="H473" s="170">
        <v>2.97E-3</v>
      </c>
      <c r="I473" s="171" t="s">
        <v>722</v>
      </c>
      <c r="J473" s="190" t="s">
        <v>688</v>
      </c>
    </row>
    <row r="474" spans="1:10" ht="24" customHeight="1" x14ac:dyDescent="0.2">
      <c r="A474" s="181" t="s">
        <v>459</v>
      </c>
      <c r="B474" s="168" t="s">
        <v>733</v>
      </c>
      <c r="C474" s="247" t="s">
        <v>129</v>
      </c>
      <c r="D474" s="247" t="s">
        <v>734</v>
      </c>
      <c r="E474" s="399" t="s">
        <v>465</v>
      </c>
      <c r="F474" s="399"/>
      <c r="G474" s="169" t="s">
        <v>735</v>
      </c>
      <c r="H474" s="170">
        <v>1.518E-3</v>
      </c>
      <c r="I474" s="171" t="s">
        <v>736</v>
      </c>
      <c r="J474" s="190" t="s">
        <v>688</v>
      </c>
    </row>
    <row r="475" spans="1:10" ht="25.9" customHeight="1" x14ac:dyDescent="0.2">
      <c r="A475" s="181" t="s">
        <v>459</v>
      </c>
      <c r="B475" s="168" t="s">
        <v>753</v>
      </c>
      <c r="C475" s="247" t="s">
        <v>129</v>
      </c>
      <c r="D475" s="247" t="s">
        <v>754</v>
      </c>
      <c r="E475" s="399" t="s">
        <v>465</v>
      </c>
      <c r="F475" s="399"/>
      <c r="G475" s="169" t="s">
        <v>131</v>
      </c>
      <c r="H475" s="170">
        <v>6.6000000000000005E-5</v>
      </c>
      <c r="I475" s="171" t="s">
        <v>755</v>
      </c>
      <c r="J475" s="190" t="s">
        <v>688</v>
      </c>
    </row>
    <row r="476" spans="1:10" ht="24" customHeight="1" x14ac:dyDescent="0.2">
      <c r="A476" s="181" t="s">
        <v>459</v>
      </c>
      <c r="B476" s="168" t="s">
        <v>689</v>
      </c>
      <c r="C476" s="247" t="s">
        <v>129</v>
      </c>
      <c r="D476" s="247" t="s">
        <v>690</v>
      </c>
      <c r="E476" s="399" t="s">
        <v>465</v>
      </c>
      <c r="F476" s="399"/>
      <c r="G476" s="169" t="s">
        <v>131</v>
      </c>
      <c r="H476" s="170">
        <v>1.3200000000000001E-4</v>
      </c>
      <c r="I476" s="171" t="s">
        <v>691</v>
      </c>
      <c r="J476" s="190" t="s">
        <v>692</v>
      </c>
    </row>
    <row r="477" spans="1:10" ht="24" customHeight="1" x14ac:dyDescent="0.2">
      <c r="A477" s="181" t="s">
        <v>459</v>
      </c>
      <c r="B477" s="168" t="s">
        <v>716</v>
      </c>
      <c r="C477" s="247" t="s">
        <v>129</v>
      </c>
      <c r="D477" s="247" t="s">
        <v>717</v>
      </c>
      <c r="E477" s="399" t="s">
        <v>706</v>
      </c>
      <c r="F477" s="399"/>
      <c r="G477" s="169" t="s">
        <v>131</v>
      </c>
      <c r="H477" s="170">
        <v>6.7187999999999998E-2</v>
      </c>
      <c r="I477" s="171" t="s">
        <v>718</v>
      </c>
      <c r="J477" s="190" t="s">
        <v>816</v>
      </c>
    </row>
    <row r="478" spans="1:10" ht="24" customHeight="1" x14ac:dyDescent="0.2">
      <c r="A478" s="181" t="s">
        <v>459</v>
      </c>
      <c r="B478" s="168" t="s">
        <v>756</v>
      </c>
      <c r="C478" s="247" t="s">
        <v>129</v>
      </c>
      <c r="D478" s="247" t="s">
        <v>757</v>
      </c>
      <c r="E478" s="399" t="s">
        <v>465</v>
      </c>
      <c r="F478" s="399"/>
      <c r="G478" s="169" t="s">
        <v>131</v>
      </c>
      <c r="H478" s="170">
        <v>3.3000000000000003E-5</v>
      </c>
      <c r="I478" s="171" t="s">
        <v>758</v>
      </c>
      <c r="J478" s="190" t="s">
        <v>692</v>
      </c>
    </row>
    <row r="479" spans="1:10" ht="25.9" customHeight="1" x14ac:dyDescent="0.2">
      <c r="A479" s="181" t="s">
        <v>459</v>
      </c>
      <c r="B479" s="168" t="s">
        <v>759</v>
      </c>
      <c r="C479" s="247" t="s">
        <v>129</v>
      </c>
      <c r="D479" s="247" t="s">
        <v>760</v>
      </c>
      <c r="E479" s="399" t="s">
        <v>465</v>
      </c>
      <c r="F479" s="399"/>
      <c r="G479" s="169" t="s">
        <v>131</v>
      </c>
      <c r="H479" s="170">
        <v>6.6000000000000005E-5</v>
      </c>
      <c r="I479" s="171" t="s">
        <v>761</v>
      </c>
      <c r="J479" s="190" t="s">
        <v>692</v>
      </c>
    </row>
    <row r="480" spans="1:10" ht="25.9" customHeight="1" x14ac:dyDescent="0.2">
      <c r="A480" s="181" t="s">
        <v>459</v>
      </c>
      <c r="B480" s="168" t="s">
        <v>704</v>
      </c>
      <c r="C480" s="247" t="s">
        <v>129</v>
      </c>
      <c r="D480" s="247" t="s">
        <v>705</v>
      </c>
      <c r="E480" s="399" t="s">
        <v>706</v>
      </c>
      <c r="F480" s="399"/>
      <c r="G480" s="169" t="s">
        <v>131</v>
      </c>
      <c r="H480" s="170">
        <v>2.97E-3</v>
      </c>
      <c r="I480" s="171" t="s">
        <v>707</v>
      </c>
      <c r="J480" s="190" t="s">
        <v>708</v>
      </c>
    </row>
    <row r="481" spans="1:10" ht="24" customHeight="1" x14ac:dyDescent="0.2">
      <c r="A481" s="181" t="s">
        <v>459</v>
      </c>
      <c r="B481" s="168" t="s">
        <v>709</v>
      </c>
      <c r="C481" s="247" t="s">
        <v>129</v>
      </c>
      <c r="D481" s="247" t="s">
        <v>710</v>
      </c>
      <c r="E481" s="399" t="s">
        <v>465</v>
      </c>
      <c r="F481" s="399"/>
      <c r="G481" s="169" t="s">
        <v>131</v>
      </c>
      <c r="H481" s="170">
        <v>9.8999999999999999E-4</v>
      </c>
      <c r="I481" s="171" t="s">
        <v>711</v>
      </c>
      <c r="J481" s="190" t="s">
        <v>817</v>
      </c>
    </row>
    <row r="482" spans="1:10" ht="24" customHeight="1" x14ac:dyDescent="0.2">
      <c r="A482" s="181" t="s">
        <v>459</v>
      </c>
      <c r="B482" s="168" t="s">
        <v>729</v>
      </c>
      <c r="C482" s="247" t="s">
        <v>129</v>
      </c>
      <c r="D482" s="247" t="s">
        <v>730</v>
      </c>
      <c r="E482" s="399" t="s">
        <v>465</v>
      </c>
      <c r="F482" s="399"/>
      <c r="G482" s="169" t="s">
        <v>731</v>
      </c>
      <c r="H482" s="170">
        <v>5.2800000000000004E-4</v>
      </c>
      <c r="I482" s="171" t="s">
        <v>732</v>
      </c>
      <c r="J482" s="190" t="s">
        <v>692</v>
      </c>
    </row>
    <row r="483" spans="1:10" ht="24" customHeight="1" x14ac:dyDescent="0.2">
      <c r="A483" s="181" t="s">
        <v>459</v>
      </c>
      <c r="B483" s="168" t="s">
        <v>745</v>
      </c>
      <c r="C483" s="247" t="s">
        <v>129</v>
      </c>
      <c r="D483" s="247" t="s">
        <v>746</v>
      </c>
      <c r="E483" s="399" t="s">
        <v>706</v>
      </c>
      <c r="F483" s="399"/>
      <c r="G483" s="169" t="s">
        <v>747</v>
      </c>
      <c r="H483" s="170">
        <v>2.6400000000000002E-4</v>
      </c>
      <c r="I483" s="171" t="s">
        <v>748</v>
      </c>
      <c r="J483" s="190" t="s">
        <v>749</v>
      </c>
    </row>
    <row r="484" spans="1:10" ht="24" customHeight="1" x14ac:dyDescent="0.2">
      <c r="A484" s="181" t="s">
        <v>459</v>
      </c>
      <c r="B484" s="168" t="s">
        <v>762</v>
      </c>
      <c r="C484" s="247" t="s">
        <v>129</v>
      </c>
      <c r="D484" s="247" t="s">
        <v>763</v>
      </c>
      <c r="E484" s="399" t="s">
        <v>465</v>
      </c>
      <c r="F484" s="399"/>
      <c r="G484" s="169" t="s">
        <v>131</v>
      </c>
      <c r="H484" s="170">
        <v>6.6000000000000005E-5</v>
      </c>
      <c r="I484" s="171" t="s">
        <v>764</v>
      </c>
      <c r="J484" s="190" t="s">
        <v>692</v>
      </c>
    </row>
    <row r="485" spans="1:10" ht="24" customHeight="1" x14ac:dyDescent="0.2">
      <c r="A485" s="181" t="s">
        <v>459</v>
      </c>
      <c r="B485" s="168" t="s">
        <v>723</v>
      </c>
      <c r="C485" s="247" t="s">
        <v>129</v>
      </c>
      <c r="D485" s="247" t="s">
        <v>724</v>
      </c>
      <c r="E485" s="399" t="s">
        <v>465</v>
      </c>
      <c r="F485" s="399"/>
      <c r="G485" s="169" t="s">
        <v>131</v>
      </c>
      <c r="H485" s="170">
        <v>3.9599999999999998E-4</v>
      </c>
      <c r="I485" s="171" t="s">
        <v>725</v>
      </c>
      <c r="J485" s="190" t="s">
        <v>692</v>
      </c>
    </row>
    <row r="486" spans="1:10" ht="24" customHeight="1" x14ac:dyDescent="0.2">
      <c r="A486" s="181" t="s">
        <v>459</v>
      </c>
      <c r="B486" s="168" t="s">
        <v>697</v>
      </c>
      <c r="C486" s="247" t="s">
        <v>129</v>
      </c>
      <c r="D486" s="247" t="s">
        <v>698</v>
      </c>
      <c r="E486" s="399" t="s">
        <v>465</v>
      </c>
      <c r="F486" s="399"/>
      <c r="G486" s="169" t="s">
        <v>131</v>
      </c>
      <c r="H486" s="170">
        <v>1.188E-3</v>
      </c>
      <c r="I486" s="171" t="s">
        <v>699</v>
      </c>
      <c r="J486" s="190" t="s">
        <v>744</v>
      </c>
    </row>
    <row r="487" spans="1:10" ht="24" customHeight="1" x14ac:dyDescent="0.2">
      <c r="A487" s="181" t="s">
        <v>459</v>
      </c>
      <c r="B487" s="168" t="s">
        <v>693</v>
      </c>
      <c r="C487" s="247" t="s">
        <v>129</v>
      </c>
      <c r="D487" s="247" t="s">
        <v>694</v>
      </c>
      <c r="E487" s="399" t="s">
        <v>465</v>
      </c>
      <c r="F487" s="399"/>
      <c r="G487" s="169" t="s">
        <v>131</v>
      </c>
      <c r="H487" s="170">
        <v>5.2635000000000001E-2</v>
      </c>
      <c r="I487" s="171" t="s">
        <v>695</v>
      </c>
      <c r="J487" s="190" t="s">
        <v>818</v>
      </c>
    </row>
    <row r="488" spans="1:10" ht="25.9" customHeight="1" x14ac:dyDescent="0.2">
      <c r="A488" s="181" t="s">
        <v>459</v>
      </c>
      <c r="B488" s="168" t="s">
        <v>700</v>
      </c>
      <c r="C488" s="247" t="s">
        <v>129</v>
      </c>
      <c r="D488" s="247" t="s">
        <v>701</v>
      </c>
      <c r="E488" s="399" t="s">
        <v>465</v>
      </c>
      <c r="F488" s="399"/>
      <c r="G488" s="169" t="s">
        <v>131</v>
      </c>
      <c r="H488" s="170">
        <v>2.97E-3</v>
      </c>
      <c r="I488" s="171" t="s">
        <v>702</v>
      </c>
      <c r="J488" s="190" t="s">
        <v>819</v>
      </c>
    </row>
    <row r="489" spans="1:10" ht="24" customHeight="1" x14ac:dyDescent="0.2">
      <c r="A489" s="181" t="s">
        <v>459</v>
      </c>
      <c r="B489" s="168" t="s">
        <v>685</v>
      </c>
      <c r="C489" s="247" t="s">
        <v>129</v>
      </c>
      <c r="D489" s="247" t="s">
        <v>686</v>
      </c>
      <c r="E489" s="399" t="s">
        <v>465</v>
      </c>
      <c r="F489" s="399"/>
      <c r="G489" s="169" t="s">
        <v>131</v>
      </c>
      <c r="H489" s="170">
        <v>6.6000000000000005E-5</v>
      </c>
      <c r="I489" s="171" t="s">
        <v>687</v>
      </c>
      <c r="J489" s="190" t="s">
        <v>688</v>
      </c>
    </row>
    <row r="490" spans="1:10" ht="24" customHeight="1" x14ac:dyDescent="0.2">
      <c r="A490" s="181" t="s">
        <v>459</v>
      </c>
      <c r="B490" s="168" t="s">
        <v>713</v>
      </c>
      <c r="C490" s="247" t="s">
        <v>129</v>
      </c>
      <c r="D490" s="247" t="s">
        <v>714</v>
      </c>
      <c r="E490" s="399" t="s">
        <v>465</v>
      </c>
      <c r="F490" s="399"/>
      <c r="G490" s="169" t="s">
        <v>131</v>
      </c>
      <c r="H490" s="170">
        <v>6.6000000000000005E-5</v>
      </c>
      <c r="I490" s="171" t="s">
        <v>715</v>
      </c>
      <c r="J490" s="190" t="s">
        <v>692</v>
      </c>
    </row>
    <row r="491" spans="1:10" ht="24" customHeight="1" x14ac:dyDescent="0.2">
      <c r="A491" s="181" t="s">
        <v>459</v>
      </c>
      <c r="B491" s="168" t="s">
        <v>726</v>
      </c>
      <c r="C491" s="247" t="s">
        <v>129</v>
      </c>
      <c r="D491" s="247" t="s">
        <v>727</v>
      </c>
      <c r="E491" s="399" t="s">
        <v>465</v>
      </c>
      <c r="F491" s="399"/>
      <c r="G491" s="169" t="s">
        <v>131</v>
      </c>
      <c r="H491" s="170">
        <v>3.3000000000000003E-5</v>
      </c>
      <c r="I491" s="171" t="s">
        <v>728</v>
      </c>
      <c r="J491" s="190" t="s">
        <v>692</v>
      </c>
    </row>
    <row r="492" spans="1:10" ht="25.9" customHeight="1" x14ac:dyDescent="0.2">
      <c r="A492" s="181" t="s">
        <v>459</v>
      </c>
      <c r="B492" s="168" t="s">
        <v>750</v>
      </c>
      <c r="C492" s="247" t="s">
        <v>129</v>
      </c>
      <c r="D492" s="247" t="s">
        <v>751</v>
      </c>
      <c r="E492" s="399" t="s">
        <v>465</v>
      </c>
      <c r="F492" s="399"/>
      <c r="G492" s="169" t="s">
        <v>131</v>
      </c>
      <c r="H492" s="170">
        <v>9.8999999999999994E-5</v>
      </c>
      <c r="I492" s="171" t="s">
        <v>752</v>
      </c>
      <c r="J492" s="190" t="s">
        <v>692</v>
      </c>
    </row>
    <row r="493" spans="1:10" ht="24" customHeight="1" x14ac:dyDescent="0.2">
      <c r="A493" s="181" t="s">
        <v>459</v>
      </c>
      <c r="B493" s="168" t="s">
        <v>811</v>
      </c>
      <c r="C493" s="247" t="s">
        <v>129</v>
      </c>
      <c r="D493" s="247" t="s">
        <v>812</v>
      </c>
      <c r="E493" s="399" t="s">
        <v>465</v>
      </c>
      <c r="F493" s="399"/>
      <c r="G493" s="169" t="s">
        <v>131</v>
      </c>
      <c r="H493" s="170">
        <v>1</v>
      </c>
      <c r="I493" s="171" t="s">
        <v>813</v>
      </c>
      <c r="J493" s="190" t="s">
        <v>813</v>
      </c>
    </row>
    <row r="494" spans="1:10" ht="24" customHeight="1" x14ac:dyDescent="0.2">
      <c r="A494" s="181" t="s">
        <v>459</v>
      </c>
      <c r="B494" s="168" t="s">
        <v>663</v>
      </c>
      <c r="C494" s="247" t="s">
        <v>129</v>
      </c>
      <c r="D494" s="247" t="s">
        <v>664</v>
      </c>
      <c r="E494" s="399" t="s">
        <v>473</v>
      </c>
      <c r="F494" s="399"/>
      <c r="G494" s="169" t="s">
        <v>665</v>
      </c>
      <c r="H494" s="170">
        <v>0.33</v>
      </c>
      <c r="I494" s="171" t="s">
        <v>666</v>
      </c>
      <c r="J494" s="190" t="s">
        <v>814</v>
      </c>
    </row>
    <row r="495" spans="1:10" ht="24" customHeight="1" x14ac:dyDescent="0.2">
      <c r="A495" s="183"/>
      <c r="B495" s="248"/>
      <c r="C495" s="248"/>
      <c r="D495" s="248"/>
      <c r="E495" s="248" t="s">
        <v>474</v>
      </c>
      <c r="F495" s="184">
        <v>11.08</v>
      </c>
      <c r="G495" s="248" t="s">
        <v>475</v>
      </c>
      <c r="H495" s="184">
        <v>0</v>
      </c>
      <c r="I495" s="248" t="s">
        <v>476</v>
      </c>
      <c r="J495" s="185">
        <v>11.08</v>
      </c>
    </row>
    <row r="496" spans="1:10" ht="25.9" customHeight="1" x14ac:dyDescent="0.2">
      <c r="A496" s="183"/>
      <c r="B496" s="248"/>
      <c r="C496" s="248"/>
      <c r="D496" s="248"/>
      <c r="E496" s="248" t="s">
        <v>477</v>
      </c>
      <c r="F496" s="184">
        <v>8.3699999999999992</v>
      </c>
      <c r="G496" s="248"/>
      <c r="H496" s="400" t="s">
        <v>478</v>
      </c>
      <c r="I496" s="400"/>
      <c r="J496" s="185">
        <v>37.43</v>
      </c>
    </row>
    <row r="497" spans="1:10" ht="24" customHeight="1" thickBot="1" x14ac:dyDescent="0.25">
      <c r="A497" s="240"/>
      <c r="B497" s="241"/>
      <c r="C497" s="241"/>
      <c r="D497" s="241"/>
      <c r="E497" s="241"/>
      <c r="F497" s="241"/>
      <c r="G497" s="241" t="s">
        <v>479</v>
      </c>
      <c r="H497" s="186" t="s">
        <v>604</v>
      </c>
      <c r="I497" s="241" t="s">
        <v>481</v>
      </c>
      <c r="J497" s="187">
        <v>74.86</v>
      </c>
    </row>
    <row r="498" spans="1:10" ht="15" thickTop="1" x14ac:dyDescent="0.2">
      <c r="A498" s="188"/>
      <c r="B498" s="172"/>
      <c r="C498" s="172"/>
      <c r="D498" s="172"/>
      <c r="E498" s="172"/>
      <c r="F498" s="172"/>
      <c r="G498" s="172"/>
      <c r="H498" s="172"/>
      <c r="I498" s="172"/>
      <c r="J498" s="189"/>
    </row>
    <row r="499" spans="1:10" ht="13.9" customHeight="1" x14ac:dyDescent="0.2">
      <c r="A499" s="249" t="s">
        <v>161</v>
      </c>
      <c r="B499" s="250" t="s">
        <v>2</v>
      </c>
      <c r="C499" s="244" t="s">
        <v>3</v>
      </c>
      <c r="D499" s="244" t="s">
        <v>4</v>
      </c>
      <c r="E499" s="401" t="s">
        <v>453</v>
      </c>
      <c r="F499" s="401"/>
      <c r="G499" s="159" t="s">
        <v>5</v>
      </c>
      <c r="H499" s="250" t="s">
        <v>6</v>
      </c>
      <c r="I499" s="250" t="s">
        <v>7</v>
      </c>
      <c r="J499" s="251" t="s">
        <v>9</v>
      </c>
    </row>
    <row r="500" spans="1:10" ht="49.9" customHeight="1" x14ac:dyDescent="0.2">
      <c r="A500" s="177" t="s">
        <v>454</v>
      </c>
      <c r="B500" s="160" t="s">
        <v>162</v>
      </c>
      <c r="C500" s="245" t="s">
        <v>163</v>
      </c>
      <c r="D500" s="245" t="s">
        <v>164</v>
      </c>
      <c r="E500" s="404">
        <v>11.19</v>
      </c>
      <c r="F500" s="404"/>
      <c r="G500" s="161" t="s">
        <v>77</v>
      </c>
      <c r="H500" s="162">
        <v>1</v>
      </c>
      <c r="I500" s="163">
        <v>24.6</v>
      </c>
      <c r="J500" s="178">
        <v>24.6</v>
      </c>
    </row>
    <row r="501" spans="1:10" ht="1.1499999999999999" customHeight="1" x14ac:dyDescent="0.2">
      <c r="A501" s="181" t="s">
        <v>459</v>
      </c>
      <c r="B501" s="168" t="s">
        <v>820</v>
      </c>
      <c r="C501" s="247" t="s">
        <v>163</v>
      </c>
      <c r="D501" s="247" t="s">
        <v>821</v>
      </c>
      <c r="E501" s="399" t="s">
        <v>473</v>
      </c>
      <c r="F501" s="399"/>
      <c r="G501" s="169" t="s">
        <v>19</v>
      </c>
      <c r="H501" s="170">
        <v>0.21</v>
      </c>
      <c r="I501" s="171">
        <v>24.8</v>
      </c>
      <c r="J501" s="182">
        <v>5.2</v>
      </c>
    </row>
    <row r="502" spans="1:10" ht="18" customHeight="1" x14ac:dyDescent="0.2">
      <c r="A502" s="181" t="s">
        <v>459</v>
      </c>
      <c r="B502" s="168" t="s">
        <v>822</v>
      </c>
      <c r="C502" s="247" t="s">
        <v>163</v>
      </c>
      <c r="D502" s="247" t="s">
        <v>823</v>
      </c>
      <c r="E502" s="399" t="s">
        <v>465</v>
      </c>
      <c r="F502" s="399"/>
      <c r="G502" s="169" t="s">
        <v>77</v>
      </c>
      <c r="H502" s="170">
        <v>1</v>
      </c>
      <c r="I502" s="171">
        <v>15.73</v>
      </c>
      <c r="J502" s="182">
        <v>15.73</v>
      </c>
    </row>
    <row r="503" spans="1:10" ht="25.9" customHeight="1" x14ac:dyDescent="0.2">
      <c r="A503" s="181" t="s">
        <v>459</v>
      </c>
      <c r="B503" s="168" t="s">
        <v>824</v>
      </c>
      <c r="C503" s="247" t="s">
        <v>163</v>
      </c>
      <c r="D503" s="247" t="s">
        <v>825</v>
      </c>
      <c r="E503" s="399" t="s">
        <v>473</v>
      </c>
      <c r="F503" s="399"/>
      <c r="G503" s="169" t="s">
        <v>19</v>
      </c>
      <c r="H503" s="170">
        <v>0.21</v>
      </c>
      <c r="I503" s="171">
        <v>17.5</v>
      </c>
      <c r="J503" s="182">
        <v>3.67</v>
      </c>
    </row>
    <row r="504" spans="1:10" ht="24" customHeight="1" x14ac:dyDescent="0.2">
      <c r="A504" s="183"/>
      <c r="B504" s="248"/>
      <c r="C504" s="248"/>
      <c r="D504" s="248"/>
      <c r="E504" s="248" t="s">
        <v>474</v>
      </c>
      <c r="F504" s="184">
        <v>8.8699999999999992</v>
      </c>
      <c r="G504" s="248" t="s">
        <v>475</v>
      </c>
      <c r="H504" s="184">
        <v>0</v>
      </c>
      <c r="I504" s="248" t="s">
        <v>476</v>
      </c>
      <c r="J504" s="185">
        <v>8.8699999999999992</v>
      </c>
    </row>
    <row r="505" spans="1:10" ht="25.9" customHeight="1" x14ac:dyDescent="0.2">
      <c r="A505" s="183"/>
      <c r="B505" s="248"/>
      <c r="C505" s="248"/>
      <c r="D505" s="248"/>
      <c r="E505" s="248" t="s">
        <v>477</v>
      </c>
      <c r="F505" s="184">
        <v>7.08</v>
      </c>
      <c r="G505" s="248"/>
      <c r="H505" s="400" t="s">
        <v>478</v>
      </c>
      <c r="I505" s="400"/>
      <c r="J505" s="185">
        <v>31.68</v>
      </c>
    </row>
    <row r="506" spans="1:10" ht="24" customHeight="1" thickBot="1" x14ac:dyDescent="0.25">
      <c r="A506" s="240"/>
      <c r="B506" s="241"/>
      <c r="C506" s="241"/>
      <c r="D506" s="241"/>
      <c r="E506" s="241"/>
      <c r="F506" s="241"/>
      <c r="G506" s="241" t="s">
        <v>479</v>
      </c>
      <c r="H506" s="186" t="s">
        <v>644</v>
      </c>
      <c r="I506" s="241" t="s">
        <v>481</v>
      </c>
      <c r="J506" s="187">
        <v>31.68</v>
      </c>
    </row>
    <row r="507" spans="1:10" ht="15" thickTop="1" x14ac:dyDescent="0.2">
      <c r="A507" s="188"/>
      <c r="B507" s="172"/>
      <c r="C507" s="172"/>
      <c r="D507" s="172"/>
      <c r="E507" s="172"/>
      <c r="F507" s="172"/>
      <c r="G507" s="172"/>
      <c r="H507" s="172"/>
      <c r="I507" s="172"/>
      <c r="J507" s="189"/>
    </row>
    <row r="508" spans="1:10" ht="13.9" customHeight="1" x14ac:dyDescent="0.2">
      <c r="A508" s="249" t="s">
        <v>165</v>
      </c>
      <c r="B508" s="250" t="s">
        <v>2</v>
      </c>
      <c r="C508" s="244" t="s">
        <v>3</v>
      </c>
      <c r="D508" s="244" t="s">
        <v>4</v>
      </c>
      <c r="E508" s="401" t="s">
        <v>453</v>
      </c>
      <c r="F508" s="401"/>
      <c r="G508" s="159" t="s">
        <v>5</v>
      </c>
      <c r="H508" s="250" t="s">
        <v>6</v>
      </c>
      <c r="I508" s="250" t="s">
        <v>7</v>
      </c>
      <c r="J508" s="251" t="s">
        <v>9</v>
      </c>
    </row>
    <row r="509" spans="1:10" ht="49.9" customHeight="1" x14ac:dyDescent="0.2">
      <c r="A509" s="177" t="s">
        <v>454</v>
      </c>
      <c r="B509" s="160" t="s">
        <v>166</v>
      </c>
      <c r="C509" s="245" t="s">
        <v>17</v>
      </c>
      <c r="D509" s="245" t="s">
        <v>167</v>
      </c>
      <c r="E509" s="404" t="s">
        <v>653</v>
      </c>
      <c r="F509" s="404"/>
      <c r="G509" s="161" t="s">
        <v>36</v>
      </c>
      <c r="H509" s="162">
        <v>1</v>
      </c>
      <c r="I509" s="163">
        <v>16.37</v>
      </c>
      <c r="J509" s="178">
        <v>16.37</v>
      </c>
    </row>
    <row r="510" spans="1:10" ht="1.1499999999999999" customHeight="1" x14ac:dyDescent="0.2">
      <c r="A510" s="179" t="s">
        <v>456</v>
      </c>
      <c r="B510" s="164" t="s">
        <v>651</v>
      </c>
      <c r="C510" s="246" t="s">
        <v>17</v>
      </c>
      <c r="D510" s="246" t="s">
        <v>652</v>
      </c>
      <c r="E510" s="405" t="s">
        <v>455</v>
      </c>
      <c r="F510" s="405"/>
      <c r="G510" s="165" t="s">
        <v>19</v>
      </c>
      <c r="H510" s="166">
        <v>2.8999999999999998E-3</v>
      </c>
      <c r="I510" s="167">
        <v>38.729999999999997</v>
      </c>
      <c r="J510" s="180">
        <v>0.11</v>
      </c>
    </row>
    <row r="511" spans="1:10" ht="18" customHeight="1" x14ac:dyDescent="0.2">
      <c r="A511" s="181" t="s">
        <v>459</v>
      </c>
      <c r="B511" s="168" t="s">
        <v>783</v>
      </c>
      <c r="C511" s="247" t="s">
        <v>17</v>
      </c>
      <c r="D511" s="247" t="s">
        <v>784</v>
      </c>
      <c r="E511" s="399" t="s">
        <v>465</v>
      </c>
      <c r="F511" s="399"/>
      <c r="G511" s="169" t="s">
        <v>36</v>
      </c>
      <c r="H511" s="170">
        <v>1.0401</v>
      </c>
      <c r="I511" s="171">
        <v>15.64</v>
      </c>
      <c r="J511" s="182">
        <v>16.260000000000002</v>
      </c>
    </row>
    <row r="512" spans="1:10" ht="52.15" customHeight="1" x14ac:dyDescent="0.2">
      <c r="A512" s="183"/>
      <c r="B512" s="248"/>
      <c r="C512" s="248"/>
      <c r="D512" s="248"/>
      <c r="E512" s="248" t="s">
        <v>474</v>
      </c>
      <c r="F512" s="184">
        <v>0.08</v>
      </c>
      <c r="G512" s="248" t="s">
        <v>475</v>
      </c>
      <c r="H512" s="184">
        <v>0</v>
      </c>
      <c r="I512" s="248" t="s">
        <v>476</v>
      </c>
      <c r="J512" s="185">
        <v>0.08</v>
      </c>
    </row>
    <row r="513" spans="1:10" ht="24" customHeight="1" x14ac:dyDescent="0.2">
      <c r="A513" s="183"/>
      <c r="B513" s="248"/>
      <c r="C513" s="248"/>
      <c r="D513" s="248"/>
      <c r="E513" s="248" t="s">
        <v>477</v>
      </c>
      <c r="F513" s="184">
        <v>4.71</v>
      </c>
      <c r="G513" s="248"/>
      <c r="H513" s="400" t="s">
        <v>478</v>
      </c>
      <c r="I513" s="400"/>
      <c r="J513" s="185">
        <v>21.08</v>
      </c>
    </row>
    <row r="514" spans="1:10" ht="52.15" customHeight="1" thickBot="1" x14ac:dyDescent="0.25">
      <c r="A514" s="240"/>
      <c r="B514" s="241"/>
      <c r="C514" s="241"/>
      <c r="D514" s="241"/>
      <c r="E514" s="241"/>
      <c r="F514" s="241"/>
      <c r="G514" s="241" t="s">
        <v>479</v>
      </c>
      <c r="H514" s="186" t="s">
        <v>787</v>
      </c>
      <c r="I514" s="241" t="s">
        <v>481</v>
      </c>
      <c r="J514" s="187">
        <v>843.2</v>
      </c>
    </row>
    <row r="515" spans="1:10" ht="15" thickTop="1" x14ac:dyDescent="0.2">
      <c r="A515" s="188"/>
      <c r="B515" s="172"/>
      <c r="C515" s="172"/>
      <c r="D515" s="172"/>
      <c r="E515" s="172"/>
      <c r="F515" s="172"/>
      <c r="G515" s="172"/>
      <c r="H515" s="172"/>
      <c r="I515" s="172"/>
      <c r="J515" s="189"/>
    </row>
    <row r="516" spans="1:10" ht="13.9" customHeight="1" x14ac:dyDescent="0.2">
      <c r="A516" s="175" t="s">
        <v>168</v>
      </c>
      <c r="B516" s="243"/>
      <c r="C516" s="243"/>
      <c r="D516" s="243" t="s">
        <v>169</v>
      </c>
      <c r="E516" s="243"/>
      <c r="F516" s="403"/>
      <c r="G516" s="403"/>
      <c r="H516" s="158"/>
      <c r="I516" s="243"/>
      <c r="J516" s="176">
        <v>23777.360000000001</v>
      </c>
    </row>
    <row r="517" spans="1:10" ht="49.9" customHeight="1" x14ac:dyDescent="0.2">
      <c r="A517" s="249" t="s">
        <v>170</v>
      </c>
      <c r="B517" s="250" t="s">
        <v>2</v>
      </c>
      <c r="C517" s="244" t="s">
        <v>3</v>
      </c>
      <c r="D517" s="244" t="s">
        <v>4</v>
      </c>
      <c r="E517" s="401" t="s">
        <v>453</v>
      </c>
      <c r="F517" s="401"/>
      <c r="G517" s="159" t="s">
        <v>5</v>
      </c>
      <c r="H517" s="250" t="s">
        <v>6</v>
      </c>
      <c r="I517" s="250" t="s">
        <v>7</v>
      </c>
      <c r="J517" s="251" t="s">
        <v>9</v>
      </c>
    </row>
    <row r="518" spans="1:10" ht="1.1499999999999999" customHeight="1" x14ac:dyDescent="0.2">
      <c r="A518" s="177" t="s">
        <v>454</v>
      </c>
      <c r="B518" s="160" t="s">
        <v>171</v>
      </c>
      <c r="C518" s="245" t="s">
        <v>27</v>
      </c>
      <c r="D518" s="245" t="s">
        <v>172</v>
      </c>
      <c r="E518" s="404">
        <v>2</v>
      </c>
      <c r="F518" s="404"/>
      <c r="G518" s="161" t="s">
        <v>77</v>
      </c>
      <c r="H518" s="162">
        <v>1</v>
      </c>
      <c r="I518" s="163">
        <v>2839.9</v>
      </c>
      <c r="J518" s="178">
        <v>2839.9</v>
      </c>
    </row>
    <row r="519" spans="1:10" ht="24" customHeight="1" x14ac:dyDescent="0.2">
      <c r="A519" s="179" t="s">
        <v>456</v>
      </c>
      <c r="B519" s="164" t="s">
        <v>509</v>
      </c>
      <c r="C519" s="246" t="s">
        <v>17</v>
      </c>
      <c r="D519" s="246" t="s">
        <v>510</v>
      </c>
      <c r="E519" s="405" t="s">
        <v>455</v>
      </c>
      <c r="F519" s="405"/>
      <c r="G519" s="165" t="s">
        <v>19</v>
      </c>
      <c r="H519" s="166">
        <v>7.2</v>
      </c>
      <c r="I519" s="167">
        <v>23.43</v>
      </c>
      <c r="J519" s="180">
        <v>168.69</v>
      </c>
    </row>
    <row r="520" spans="1:10" ht="18" customHeight="1" x14ac:dyDescent="0.2">
      <c r="A520" s="179" t="s">
        <v>456</v>
      </c>
      <c r="B520" s="164" t="s">
        <v>826</v>
      </c>
      <c r="C520" s="246" t="s">
        <v>17</v>
      </c>
      <c r="D520" s="246" t="s">
        <v>827</v>
      </c>
      <c r="E520" s="405" t="s">
        <v>455</v>
      </c>
      <c r="F520" s="405"/>
      <c r="G520" s="165" t="s">
        <v>19</v>
      </c>
      <c r="H520" s="166">
        <v>3.17</v>
      </c>
      <c r="I520" s="167">
        <v>24.04</v>
      </c>
      <c r="J520" s="180">
        <v>76.2</v>
      </c>
    </row>
    <row r="521" spans="1:10" ht="39" customHeight="1" x14ac:dyDescent="0.2">
      <c r="A521" s="179" t="s">
        <v>456</v>
      </c>
      <c r="B521" s="164" t="s">
        <v>828</v>
      </c>
      <c r="C521" s="246" t="s">
        <v>17</v>
      </c>
      <c r="D521" s="246" t="s">
        <v>829</v>
      </c>
      <c r="E521" s="405" t="s">
        <v>623</v>
      </c>
      <c r="F521" s="405"/>
      <c r="G521" s="165" t="s">
        <v>77</v>
      </c>
      <c r="H521" s="166">
        <v>1</v>
      </c>
      <c r="I521" s="167">
        <v>935.39</v>
      </c>
      <c r="J521" s="180">
        <v>935.39</v>
      </c>
    </row>
    <row r="522" spans="1:10" ht="24" customHeight="1" x14ac:dyDescent="0.2">
      <c r="A522" s="179" t="s">
        <v>456</v>
      </c>
      <c r="B522" s="164" t="s">
        <v>517</v>
      </c>
      <c r="C522" s="246" t="s">
        <v>17</v>
      </c>
      <c r="D522" s="246" t="s">
        <v>518</v>
      </c>
      <c r="E522" s="405" t="s">
        <v>455</v>
      </c>
      <c r="F522" s="405"/>
      <c r="G522" s="165" t="s">
        <v>19</v>
      </c>
      <c r="H522" s="166">
        <v>2.4</v>
      </c>
      <c r="I522" s="167">
        <v>27.56</v>
      </c>
      <c r="J522" s="180">
        <v>66.14</v>
      </c>
    </row>
    <row r="523" spans="1:10" ht="25.9" customHeight="1" x14ac:dyDescent="0.2">
      <c r="A523" s="179" t="s">
        <v>456</v>
      </c>
      <c r="B523" s="164" t="s">
        <v>645</v>
      </c>
      <c r="C523" s="246" t="s">
        <v>17</v>
      </c>
      <c r="D523" s="246" t="s">
        <v>646</v>
      </c>
      <c r="E523" s="405" t="s">
        <v>455</v>
      </c>
      <c r="F523" s="405"/>
      <c r="G523" s="165" t="s">
        <v>19</v>
      </c>
      <c r="H523" s="166">
        <v>3.17</v>
      </c>
      <c r="I523" s="167">
        <v>27.24</v>
      </c>
      <c r="J523" s="180">
        <v>86.35</v>
      </c>
    </row>
    <row r="524" spans="1:10" ht="39" customHeight="1" x14ac:dyDescent="0.2">
      <c r="A524" s="181" t="s">
        <v>459</v>
      </c>
      <c r="B524" s="168" t="s">
        <v>830</v>
      </c>
      <c r="C524" s="247" t="s">
        <v>17</v>
      </c>
      <c r="D524" s="247" t="s">
        <v>831</v>
      </c>
      <c r="E524" s="399" t="s">
        <v>465</v>
      </c>
      <c r="F524" s="399"/>
      <c r="G524" s="169" t="s">
        <v>77</v>
      </c>
      <c r="H524" s="170">
        <v>0.99</v>
      </c>
      <c r="I524" s="171">
        <v>1.1499999999999999</v>
      </c>
      <c r="J524" s="182">
        <v>1.1299999999999999</v>
      </c>
    </row>
    <row r="525" spans="1:10" ht="24" customHeight="1" x14ac:dyDescent="0.2">
      <c r="A525" s="181" t="s">
        <v>459</v>
      </c>
      <c r="B525" s="168" t="s">
        <v>501</v>
      </c>
      <c r="C525" s="247" t="s">
        <v>17</v>
      </c>
      <c r="D525" s="247" t="s">
        <v>502</v>
      </c>
      <c r="E525" s="399" t="s">
        <v>465</v>
      </c>
      <c r="F525" s="399"/>
      <c r="G525" s="169" t="s">
        <v>36</v>
      </c>
      <c r="H525" s="170">
        <v>12</v>
      </c>
      <c r="I525" s="171">
        <v>6.43</v>
      </c>
      <c r="J525" s="182">
        <v>77.16</v>
      </c>
    </row>
    <row r="526" spans="1:10" ht="25.9" customHeight="1" x14ac:dyDescent="0.2">
      <c r="A526" s="181" t="s">
        <v>459</v>
      </c>
      <c r="B526" s="168" t="s">
        <v>832</v>
      </c>
      <c r="C526" s="247" t="s">
        <v>17</v>
      </c>
      <c r="D526" s="247" t="s">
        <v>833</v>
      </c>
      <c r="E526" s="399" t="s">
        <v>465</v>
      </c>
      <c r="F526" s="399"/>
      <c r="G526" s="169" t="s">
        <v>77</v>
      </c>
      <c r="H526" s="170">
        <v>2</v>
      </c>
      <c r="I526" s="171">
        <v>470.76</v>
      </c>
      <c r="J526" s="182">
        <v>941.52</v>
      </c>
    </row>
    <row r="527" spans="1:10" ht="25.9" customHeight="1" x14ac:dyDescent="0.2">
      <c r="A527" s="181" t="s">
        <v>459</v>
      </c>
      <c r="B527" s="168" t="s">
        <v>834</v>
      </c>
      <c r="C527" s="247" t="s">
        <v>17</v>
      </c>
      <c r="D527" s="247" t="s">
        <v>835</v>
      </c>
      <c r="E527" s="399" t="s">
        <v>465</v>
      </c>
      <c r="F527" s="399"/>
      <c r="G527" s="169" t="s">
        <v>77</v>
      </c>
      <c r="H527" s="170">
        <v>1.2999999999999999E-2</v>
      </c>
      <c r="I527" s="171">
        <v>7.93</v>
      </c>
      <c r="J527" s="182">
        <v>0.1</v>
      </c>
    </row>
    <row r="528" spans="1:10" ht="25.9" customHeight="1" x14ac:dyDescent="0.2">
      <c r="A528" s="181" t="s">
        <v>459</v>
      </c>
      <c r="B528" s="168" t="s">
        <v>836</v>
      </c>
      <c r="C528" s="247" t="s">
        <v>17</v>
      </c>
      <c r="D528" s="247" t="s">
        <v>837</v>
      </c>
      <c r="E528" s="399" t="s">
        <v>465</v>
      </c>
      <c r="F528" s="399"/>
      <c r="G528" s="169" t="s">
        <v>77</v>
      </c>
      <c r="H528" s="170">
        <v>0.6463333</v>
      </c>
      <c r="I528" s="171">
        <v>8.0299999999999994</v>
      </c>
      <c r="J528" s="182">
        <v>5.19</v>
      </c>
    </row>
    <row r="529" spans="1:10" ht="25.9" customHeight="1" x14ac:dyDescent="0.2">
      <c r="A529" s="181" t="s">
        <v>459</v>
      </c>
      <c r="B529" s="168" t="s">
        <v>838</v>
      </c>
      <c r="C529" s="247" t="s">
        <v>17</v>
      </c>
      <c r="D529" s="247" t="s">
        <v>839</v>
      </c>
      <c r="E529" s="399" t="s">
        <v>465</v>
      </c>
      <c r="F529" s="399"/>
      <c r="G529" s="169" t="s">
        <v>29</v>
      </c>
      <c r="H529" s="170">
        <v>2.9765999999999999</v>
      </c>
      <c r="I529" s="171">
        <v>35.409999999999997</v>
      </c>
      <c r="J529" s="182">
        <v>105.4</v>
      </c>
    </row>
    <row r="530" spans="1:10" ht="25.9" customHeight="1" x14ac:dyDescent="0.2">
      <c r="A530" s="181" t="s">
        <v>459</v>
      </c>
      <c r="B530" s="168" t="s">
        <v>840</v>
      </c>
      <c r="C530" s="247" t="s">
        <v>17</v>
      </c>
      <c r="D530" s="247" t="s">
        <v>841</v>
      </c>
      <c r="E530" s="399" t="s">
        <v>465</v>
      </c>
      <c r="F530" s="399"/>
      <c r="G530" s="169" t="s">
        <v>77</v>
      </c>
      <c r="H530" s="170">
        <v>3</v>
      </c>
      <c r="I530" s="171">
        <v>0.73</v>
      </c>
      <c r="J530" s="182">
        <v>2.19</v>
      </c>
    </row>
    <row r="531" spans="1:10" ht="24" customHeight="1" x14ac:dyDescent="0.2">
      <c r="A531" s="181" t="s">
        <v>459</v>
      </c>
      <c r="B531" s="168" t="s">
        <v>842</v>
      </c>
      <c r="C531" s="247" t="s">
        <v>17</v>
      </c>
      <c r="D531" s="247" t="s">
        <v>843</v>
      </c>
      <c r="E531" s="399" t="s">
        <v>465</v>
      </c>
      <c r="F531" s="399"/>
      <c r="G531" s="169" t="s">
        <v>77</v>
      </c>
      <c r="H531" s="170">
        <v>1</v>
      </c>
      <c r="I531" s="171">
        <v>23.73</v>
      </c>
      <c r="J531" s="182">
        <v>23.73</v>
      </c>
    </row>
    <row r="532" spans="1:10" ht="39" customHeight="1" x14ac:dyDescent="0.2">
      <c r="A532" s="181" t="s">
        <v>459</v>
      </c>
      <c r="B532" s="168" t="s">
        <v>844</v>
      </c>
      <c r="C532" s="247" t="s">
        <v>17</v>
      </c>
      <c r="D532" s="247" t="s">
        <v>845</v>
      </c>
      <c r="E532" s="399" t="s">
        <v>465</v>
      </c>
      <c r="F532" s="399"/>
      <c r="G532" s="169" t="s">
        <v>77</v>
      </c>
      <c r="H532" s="170">
        <v>2</v>
      </c>
      <c r="I532" s="171">
        <v>0.9</v>
      </c>
      <c r="J532" s="182">
        <v>1.8</v>
      </c>
    </row>
    <row r="533" spans="1:10" ht="25.9" customHeight="1" x14ac:dyDescent="0.2">
      <c r="A533" s="181" t="s">
        <v>459</v>
      </c>
      <c r="B533" s="168" t="s">
        <v>846</v>
      </c>
      <c r="C533" s="247" t="s">
        <v>17</v>
      </c>
      <c r="D533" s="247" t="s">
        <v>847</v>
      </c>
      <c r="E533" s="399" t="s">
        <v>465</v>
      </c>
      <c r="F533" s="399"/>
      <c r="G533" s="169" t="s">
        <v>848</v>
      </c>
      <c r="H533" s="170">
        <v>1.9199999999999998E-2</v>
      </c>
      <c r="I533" s="171">
        <v>1448.36</v>
      </c>
      <c r="J533" s="182">
        <v>27.8</v>
      </c>
    </row>
    <row r="534" spans="1:10" ht="25.9" customHeight="1" x14ac:dyDescent="0.2">
      <c r="A534" s="181" t="s">
        <v>459</v>
      </c>
      <c r="B534" s="168" t="s">
        <v>849</v>
      </c>
      <c r="C534" s="247" t="s">
        <v>850</v>
      </c>
      <c r="D534" s="247" t="s">
        <v>851</v>
      </c>
      <c r="E534" s="399" t="s">
        <v>465</v>
      </c>
      <c r="F534" s="399"/>
      <c r="G534" s="169" t="s">
        <v>77</v>
      </c>
      <c r="H534" s="170">
        <v>0.32</v>
      </c>
      <c r="I534" s="171">
        <v>24.32</v>
      </c>
      <c r="J534" s="182">
        <v>7.78</v>
      </c>
    </row>
    <row r="535" spans="1:10" ht="25.9" customHeight="1" x14ac:dyDescent="0.2">
      <c r="A535" s="181" t="s">
        <v>459</v>
      </c>
      <c r="B535" s="168" t="s">
        <v>852</v>
      </c>
      <c r="C535" s="247" t="s">
        <v>17</v>
      </c>
      <c r="D535" s="247" t="s">
        <v>853</v>
      </c>
      <c r="E535" s="399" t="s">
        <v>465</v>
      </c>
      <c r="F535" s="399"/>
      <c r="G535" s="169" t="s">
        <v>497</v>
      </c>
      <c r="H535" s="170">
        <v>6</v>
      </c>
      <c r="I535" s="171">
        <v>37</v>
      </c>
      <c r="J535" s="182">
        <v>222</v>
      </c>
    </row>
    <row r="536" spans="1:10" ht="25.9" customHeight="1" x14ac:dyDescent="0.2">
      <c r="A536" s="181" t="s">
        <v>459</v>
      </c>
      <c r="B536" s="168" t="s">
        <v>854</v>
      </c>
      <c r="C536" s="247" t="s">
        <v>17</v>
      </c>
      <c r="D536" s="247" t="s">
        <v>855</v>
      </c>
      <c r="E536" s="399" t="s">
        <v>465</v>
      </c>
      <c r="F536" s="399"/>
      <c r="G536" s="169" t="s">
        <v>36</v>
      </c>
      <c r="H536" s="170">
        <v>21.22</v>
      </c>
      <c r="I536" s="171">
        <v>4.1900000000000004</v>
      </c>
      <c r="J536" s="182">
        <v>88.91</v>
      </c>
    </row>
    <row r="537" spans="1:10" ht="24" customHeight="1" x14ac:dyDescent="0.2">
      <c r="A537" s="181" t="s">
        <v>459</v>
      </c>
      <c r="B537" s="168" t="s">
        <v>856</v>
      </c>
      <c r="C537" s="247" t="s">
        <v>17</v>
      </c>
      <c r="D537" s="247" t="s">
        <v>857</v>
      </c>
      <c r="E537" s="399" t="s">
        <v>465</v>
      </c>
      <c r="F537" s="399"/>
      <c r="G537" s="169" t="s">
        <v>77</v>
      </c>
      <c r="H537" s="170">
        <v>2</v>
      </c>
      <c r="I537" s="171">
        <v>1.21</v>
      </c>
      <c r="J537" s="182">
        <v>2.42</v>
      </c>
    </row>
    <row r="538" spans="1:10" ht="24" customHeight="1" x14ac:dyDescent="0.2">
      <c r="A538" s="183"/>
      <c r="B538" s="248"/>
      <c r="C538" s="248"/>
      <c r="D538" s="248"/>
      <c r="E538" s="248" t="s">
        <v>474</v>
      </c>
      <c r="F538" s="184">
        <v>311.42</v>
      </c>
      <c r="G538" s="248" t="s">
        <v>475</v>
      </c>
      <c r="H538" s="184">
        <v>0</v>
      </c>
      <c r="I538" s="248" t="s">
        <v>476</v>
      </c>
      <c r="J538" s="185">
        <v>311.42</v>
      </c>
    </row>
    <row r="539" spans="1:10" ht="25.9" customHeight="1" x14ac:dyDescent="0.2">
      <c r="A539" s="183"/>
      <c r="B539" s="248"/>
      <c r="C539" s="248"/>
      <c r="D539" s="248"/>
      <c r="E539" s="248" t="s">
        <v>477</v>
      </c>
      <c r="F539" s="184">
        <v>818.45</v>
      </c>
      <c r="G539" s="248"/>
      <c r="H539" s="400" t="s">
        <v>478</v>
      </c>
      <c r="I539" s="400"/>
      <c r="J539" s="185">
        <v>3658.35</v>
      </c>
    </row>
    <row r="540" spans="1:10" ht="25.9" customHeight="1" thickBot="1" x14ac:dyDescent="0.25">
      <c r="A540" s="240"/>
      <c r="B540" s="241"/>
      <c r="C540" s="241"/>
      <c r="D540" s="241"/>
      <c r="E540" s="241"/>
      <c r="F540" s="241"/>
      <c r="G540" s="241" t="s">
        <v>479</v>
      </c>
      <c r="H540" s="186" t="s">
        <v>644</v>
      </c>
      <c r="I540" s="241" t="s">
        <v>481</v>
      </c>
      <c r="J540" s="187">
        <v>3658.35</v>
      </c>
    </row>
    <row r="541" spans="1:10" ht="15" thickTop="1" x14ac:dyDescent="0.2">
      <c r="A541" s="188"/>
      <c r="B541" s="172"/>
      <c r="C541" s="172"/>
      <c r="D541" s="172"/>
      <c r="E541" s="172"/>
      <c r="F541" s="172"/>
      <c r="G541" s="172"/>
      <c r="H541" s="172"/>
      <c r="I541" s="172"/>
      <c r="J541" s="189"/>
    </row>
    <row r="542" spans="1:10" ht="13.9" customHeight="1" x14ac:dyDescent="0.2">
      <c r="A542" s="249" t="s">
        <v>173</v>
      </c>
      <c r="B542" s="250" t="s">
        <v>2</v>
      </c>
      <c r="C542" s="244" t="s">
        <v>3</v>
      </c>
      <c r="D542" s="244" t="s">
        <v>4</v>
      </c>
      <c r="E542" s="401" t="s">
        <v>453</v>
      </c>
      <c r="F542" s="401"/>
      <c r="G542" s="159" t="s">
        <v>5</v>
      </c>
      <c r="H542" s="250" t="s">
        <v>6</v>
      </c>
      <c r="I542" s="250" t="s">
        <v>7</v>
      </c>
      <c r="J542" s="251" t="s">
        <v>9</v>
      </c>
    </row>
    <row r="543" spans="1:10" ht="49.9" customHeight="1" x14ac:dyDescent="0.2">
      <c r="A543" s="177" t="s">
        <v>454</v>
      </c>
      <c r="B543" s="160" t="s">
        <v>174</v>
      </c>
      <c r="C543" s="245" t="s">
        <v>17</v>
      </c>
      <c r="D543" s="245" t="s">
        <v>175</v>
      </c>
      <c r="E543" s="404" t="s">
        <v>623</v>
      </c>
      <c r="F543" s="404"/>
      <c r="G543" s="161" t="s">
        <v>36</v>
      </c>
      <c r="H543" s="162">
        <v>1</v>
      </c>
      <c r="I543" s="163">
        <v>38.07</v>
      </c>
      <c r="J543" s="178">
        <v>38.07</v>
      </c>
    </row>
    <row r="544" spans="1:10" ht="1.1499999999999999" customHeight="1" x14ac:dyDescent="0.2">
      <c r="A544" s="179" t="s">
        <v>456</v>
      </c>
      <c r="B544" s="164" t="s">
        <v>645</v>
      </c>
      <c r="C544" s="246" t="s">
        <v>17</v>
      </c>
      <c r="D544" s="246" t="s">
        <v>646</v>
      </c>
      <c r="E544" s="405" t="s">
        <v>455</v>
      </c>
      <c r="F544" s="405"/>
      <c r="G544" s="165" t="s">
        <v>19</v>
      </c>
      <c r="H544" s="166">
        <v>0.44440000000000002</v>
      </c>
      <c r="I544" s="167">
        <v>27.24</v>
      </c>
      <c r="J544" s="180">
        <v>12.1</v>
      </c>
    </row>
    <row r="545" spans="1:10" ht="18" customHeight="1" x14ac:dyDescent="0.2">
      <c r="A545" s="179" t="s">
        <v>456</v>
      </c>
      <c r="B545" s="164" t="s">
        <v>826</v>
      </c>
      <c r="C545" s="246" t="s">
        <v>17</v>
      </c>
      <c r="D545" s="246" t="s">
        <v>827</v>
      </c>
      <c r="E545" s="405" t="s">
        <v>455</v>
      </c>
      <c r="F545" s="405"/>
      <c r="G545" s="165" t="s">
        <v>19</v>
      </c>
      <c r="H545" s="166">
        <v>0.44440000000000002</v>
      </c>
      <c r="I545" s="167">
        <v>24.04</v>
      </c>
      <c r="J545" s="180">
        <v>10.68</v>
      </c>
    </row>
    <row r="546" spans="1:10" ht="39" customHeight="1" x14ac:dyDescent="0.2">
      <c r="A546" s="181" t="s">
        <v>459</v>
      </c>
      <c r="B546" s="168" t="s">
        <v>858</v>
      </c>
      <c r="C546" s="247" t="s">
        <v>17</v>
      </c>
      <c r="D546" s="247" t="s">
        <v>859</v>
      </c>
      <c r="E546" s="399" t="s">
        <v>465</v>
      </c>
      <c r="F546" s="399"/>
      <c r="G546" s="169" t="s">
        <v>36</v>
      </c>
      <c r="H546" s="170">
        <v>1.0548999999999999</v>
      </c>
      <c r="I546" s="171">
        <v>14.45</v>
      </c>
      <c r="J546" s="182">
        <v>15.24</v>
      </c>
    </row>
    <row r="547" spans="1:10" ht="25.9" customHeight="1" x14ac:dyDescent="0.2">
      <c r="A547" s="181" t="s">
        <v>459</v>
      </c>
      <c r="B547" s="168" t="s">
        <v>860</v>
      </c>
      <c r="C547" s="247" t="s">
        <v>17</v>
      </c>
      <c r="D547" s="247" t="s">
        <v>861</v>
      </c>
      <c r="E547" s="399" t="s">
        <v>465</v>
      </c>
      <c r="F547" s="399"/>
      <c r="G547" s="169" t="s">
        <v>77</v>
      </c>
      <c r="H547" s="170">
        <v>2.47E-2</v>
      </c>
      <c r="I547" s="171">
        <v>2.0699999999999998</v>
      </c>
      <c r="J547" s="182">
        <v>0.05</v>
      </c>
    </row>
    <row r="548" spans="1:10" ht="25.9" customHeight="1" x14ac:dyDescent="0.2">
      <c r="A548" s="183"/>
      <c r="B548" s="248"/>
      <c r="C548" s="248"/>
      <c r="D548" s="248"/>
      <c r="E548" s="248" t="s">
        <v>474</v>
      </c>
      <c r="F548" s="184">
        <v>14.45</v>
      </c>
      <c r="G548" s="248" t="s">
        <v>475</v>
      </c>
      <c r="H548" s="184">
        <v>0</v>
      </c>
      <c r="I548" s="248" t="s">
        <v>476</v>
      </c>
      <c r="J548" s="185">
        <v>14.45</v>
      </c>
    </row>
    <row r="549" spans="1:10" ht="25.9" customHeight="1" x14ac:dyDescent="0.2">
      <c r="A549" s="183"/>
      <c r="B549" s="248"/>
      <c r="C549" s="248"/>
      <c r="D549" s="248"/>
      <c r="E549" s="248" t="s">
        <v>477</v>
      </c>
      <c r="F549" s="184">
        <v>10.97</v>
      </c>
      <c r="G549" s="248"/>
      <c r="H549" s="400" t="s">
        <v>478</v>
      </c>
      <c r="I549" s="400"/>
      <c r="J549" s="185">
        <v>49.04</v>
      </c>
    </row>
    <row r="550" spans="1:10" ht="24" customHeight="1" thickBot="1" x14ac:dyDescent="0.25">
      <c r="A550" s="240"/>
      <c r="B550" s="241"/>
      <c r="C550" s="241"/>
      <c r="D550" s="241"/>
      <c r="E550" s="241"/>
      <c r="F550" s="241"/>
      <c r="G550" s="241" t="s">
        <v>479</v>
      </c>
      <c r="H550" s="186" t="s">
        <v>862</v>
      </c>
      <c r="I550" s="241" t="s">
        <v>481</v>
      </c>
      <c r="J550" s="187">
        <v>1176.96</v>
      </c>
    </row>
    <row r="551" spans="1:10" ht="15" thickTop="1" x14ac:dyDescent="0.2">
      <c r="A551" s="188"/>
      <c r="B551" s="172"/>
      <c r="C551" s="172"/>
      <c r="D551" s="172"/>
      <c r="E551" s="172"/>
      <c r="F551" s="172"/>
      <c r="G551" s="172"/>
      <c r="H551" s="172"/>
      <c r="I551" s="172"/>
      <c r="J551" s="189"/>
    </row>
    <row r="552" spans="1:10" ht="13.9" customHeight="1" x14ac:dyDescent="0.2">
      <c r="A552" s="249" t="s">
        <v>176</v>
      </c>
      <c r="B552" s="250" t="s">
        <v>2</v>
      </c>
      <c r="C552" s="244" t="s">
        <v>3</v>
      </c>
      <c r="D552" s="244" t="s">
        <v>4</v>
      </c>
      <c r="E552" s="401" t="s">
        <v>453</v>
      </c>
      <c r="F552" s="401"/>
      <c r="G552" s="159" t="s">
        <v>5</v>
      </c>
      <c r="H552" s="250" t="s">
        <v>6</v>
      </c>
      <c r="I552" s="250" t="s">
        <v>7</v>
      </c>
      <c r="J552" s="251" t="s">
        <v>9</v>
      </c>
    </row>
    <row r="553" spans="1:10" ht="49.9" customHeight="1" x14ac:dyDescent="0.2">
      <c r="A553" s="177" t="s">
        <v>454</v>
      </c>
      <c r="B553" s="160" t="s">
        <v>177</v>
      </c>
      <c r="C553" s="245" t="s">
        <v>17</v>
      </c>
      <c r="D553" s="245" t="s">
        <v>178</v>
      </c>
      <c r="E553" s="404" t="s">
        <v>623</v>
      </c>
      <c r="F553" s="404"/>
      <c r="G553" s="161" t="s">
        <v>36</v>
      </c>
      <c r="H553" s="162">
        <v>1</v>
      </c>
      <c r="I553" s="163">
        <v>27.32</v>
      </c>
      <c r="J553" s="178">
        <v>27.32</v>
      </c>
    </row>
    <row r="554" spans="1:10" ht="1.1499999999999999" customHeight="1" x14ac:dyDescent="0.2">
      <c r="A554" s="179" t="s">
        <v>456</v>
      </c>
      <c r="B554" s="164" t="s">
        <v>645</v>
      </c>
      <c r="C554" s="246" t="s">
        <v>17</v>
      </c>
      <c r="D554" s="246" t="s">
        <v>646</v>
      </c>
      <c r="E554" s="405" t="s">
        <v>455</v>
      </c>
      <c r="F554" s="405"/>
      <c r="G554" s="165" t="s">
        <v>19</v>
      </c>
      <c r="H554" s="166">
        <v>0.31819999999999998</v>
      </c>
      <c r="I554" s="167">
        <v>27.24</v>
      </c>
      <c r="J554" s="180">
        <v>8.66</v>
      </c>
    </row>
    <row r="555" spans="1:10" ht="18" customHeight="1" x14ac:dyDescent="0.2">
      <c r="A555" s="179" t="s">
        <v>456</v>
      </c>
      <c r="B555" s="164" t="s">
        <v>826</v>
      </c>
      <c r="C555" s="246" t="s">
        <v>17</v>
      </c>
      <c r="D555" s="246" t="s">
        <v>827</v>
      </c>
      <c r="E555" s="405" t="s">
        <v>455</v>
      </c>
      <c r="F555" s="405"/>
      <c r="G555" s="165" t="s">
        <v>19</v>
      </c>
      <c r="H555" s="166">
        <v>0.31819999999999998</v>
      </c>
      <c r="I555" s="167">
        <v>24.04</v>
      </c>
      <c r="J555" s="180">
        <v>7.64</v>
      </c>
    </row>
    <row r="556" spans="1:10" ht="39" customHeight="1" x14ac:dyDescent="0.2">
      <c r="A556" s="181" t="s">
        <v>459</v>
      </c>
      <c r="B556" s="168" t="s">
        <v>860</v>
      </c>
      <c r="C556" s="247" t="s">
        <v>17</v>
      </c>
      <c r="D556" s="247" t="s">
        <v>861</v>
      </c>
      <c r="E556" s="399" t="s">
        <v>465</v>
      </c>
      <c r="F556" s="399"/>
      <c r="G556" s="169" t="s">
        <v>77</v>
      </c>
      <c r="H556" s="170">
        <v>1.77E-2</v>
      </c>
      <c r="I556" s="171">
        <v>2.0699999999999998</v>
      </c>
      <c r="J556" s="182">
        <v>0.03</v>
      </c>
    </row>
    <row r="557" spans="1:10" ht="25.9" customHeight="1" x14ac:dyDescent="0.2">
      <c r="A557" s="181" t="s">
        <v>459</v>
      </c>
      <c r="B557" s="168" t="s">
        <v>863</v>
      </c>
      <c r="C557" s="247" t="s">
        <v>17</v>
      </c>
      <c r="D557" s="247" t="s">
        <v>864</v>
      </c>
      <c r="E557" s="399" t="s">
        <v>465</v>
      </c>
      <c r="F557" s="399"/>
      <c r="G557" s="169" t="s">
        <v>36</v>
      </c>
      <c r="H557" s="170">
        <v>1.0548999999999999</v>
      </c>
      <c r="I557" s="171">
        <v>10.42</v>
      </c>
      <c r="J557" s="182">
        <v>10.99</v>
      </c>
    </row>
    <row r="558" spans="1:10" ht="25.9" customHeight="1" x14ac:dyDescent="0.2">
      <c r="A558" s="183"/>
      <c r="B558" s="248"/>
      <c r="C558" s="248"/>
      <c r="D558" s="248"/>
      <c r="E558" s="248" t="s">
        <v>474</v>
      </c>
      <c r="F558" s="184">
        <v>10.34</v>
      </c>
      <c r="G558" s="248" t="s">
        <v>475</v>
      </c>
      <c r="H558" s="184">
        <v>0</v>
      </c>
      <c r="I558" s="248" t="s">
        <v>476</v>
      </c>
      <c r="J558" s="185">
        <v>10.34</v>
      </c>
    </row>
    <row r="559" spans="1:10" ht="24" customHeight="1" x14ac:dyDescent="0.2">
      <c r="A559" s="183"/>
      <c r="B559" s="248"/>
      <c r="C559" s="248"/>
      <c r="D559" s="248"/>
      <c r="E559" s="248" t="s">
        <v>477</v>
      </c>
      <c r="F559" s="184">
        <v>7.87</v>
      </c>
      <c r="G559" s="248"/>
      <c r="H559" s="400" t="s">
        <v>478</v>
      </c>
      <c r="I559" s="400"/>
      <c r="J559" s="185">
        <v>35.19</v>
      </c>
    </row>
    <row r="560" spans="1:10" ht="25.9" customHeight="1" thickBot="1" x14ac:dyDescent="0.25">
      <c r="A560" s="240"/>
      <c r="B560" s="241"/>
      <c r="C560" s="241"/>
      <c r="D560" s="241"/>
      <c r="E560" s="241"/>
      <c r="F560" s="241"/>
      <c r="G560" s="241" t="s">
        <v>479</v>
      </c>
      <c r="H560" s="186" t="s">
        <v>865</v>
      </c>
      <c r="I560" s="241" t="s">
        <v>481</v>
      </c>
      <c r="J560" s="187">
        <v>1055.7</v>
      </c>
    </row>
    <row r="561" spans="1:10" ht="15" thickTop="1" x14ac:dyDescent="0.2">
      <c r="A561" s="188"/>
      <c r="B561" s="172"/>
      <c r="C561" s="172"/>
      <c r="D561" s="172"/>
      <c r="E561" s="172"/>
      <c r="F561" s="172"/>
      <c r="G561" s="172"/>
      <c r="H561" s="172"/>
      <c r="I561" s="172"/>
      <c r="J561" s="189"/>
    </row>
    <row r="562" spans="1:10" ht="13.9" customHeight="1" x14ac:dyDescent="0.2">
      <c r="A562" s="249" t="s">
        <v>179</v>
      </c>
      <c r="B562" s="250" t="s">
        <v>2</v>
      </c>
      <c r="C562" s="244" t="s">
        <v>3</v>
      </c>
      <c r="D562" s="244" t="s">
        <v>4</v>
      </c>
      <c r="E562" s="401" t="s">
        <v>453</v>
      </c>
      <c r="F562" s="401"/>
      <c r="G562" s="159" t="s">
        <v>5</v>
      </c>
      <c r="H562" s="250" t="s">
        <v>6</v>
      </c>
      <c r="I562" s="250" t="s">
        <v>7</v>
      </c>
      <c r="J562" s="251" t="s">
        <v>9</v>
      </c>
    </row>
    <row r="563" spans="1:10" ht="49.9" customHeight="1" x14ac:dyDescent="0.2">
      <c r="A563" s="177" t="s">
        <v>454</v>
      </c>
      <c r="B563" s="160" t="s">
        <v>180</v>
      </c>
      <c r="C563" s="245" t="s">
        <v>17</v>
      </c>
      <c r="D563" s="245" t="s">
        <v>181</v>
      </c>
      <c r="E563" s="404" t="s">
        <v>623</v>
      </c>
      <c r="F563" s="404"/>
      <c r="G563" s="161" t="s">
        <v>77</v>
      </c>
      <c r="H563" s="162">
        <v>1</v>
      </c>
      <c r="I563" s="163">
        <v>29.86</v>
      </c>
      <c r="J563" s="178">
        <v>29.86</v>
      </c>
    </row>
    <row r="564" spans="1:10" ht="1.1499999999999999" customHeight="1" x14ac:dyDescent="0.2">
      <c r="A564" s="179" t="s">
        <v>456</v>
      </c>
      <c r="B564" s="164" t="s">
        <v>645</v>
      </c>
      <c r="C564" s="246" t="s">
        <v>17</v>
      </c>
      <c r="D564" s="246" t="s">
        <v>646</v>
      </c>
      <c r="E564" s="405" t="s">
        <v>455</v>
      </c>
      <c r="F564" s="405"/>
      <c r="G564" s="165" t="s">
        <v>19</v>
      </c>
      <c r="H564" s="166">
        <v>0.19259999999999999</v>
      </c>
      <c r="I564" s="167">
        <v>27.24</v>
      </c>
      <c r="J564" s="180">
        <v>5.24</v>
      </c>
    </row>
    <row r="565" spans="1:10" ht="18" customHeight="1" x14ac:dyDescent="0.2">
      <c r="A565" s="179" t="s">
        <v>456</v>
      </c>
      <c r="B565" s="164" t="s">
        <v>826</v>
      </c>
      <c r="C565" s="246" t="s">
        <v>17</v>
      </c>
      <c r="D565" s="246" t="s">
        <v>827</v>
      </c>
      <c r="E565" s="405" t="s">
        <v>455</v>
      </c>
      <c r="F565" s="405"/>
      <c r="G565" s="165" t="s">
        <v>19</v>
      </c>
      <c r="H565" s="166">
        <v>0.19259999999999999</v>
      </c>
      <c r="I565" s="167">
        <v>24.04</v>
      </c>
      <c r="J565" s="180">
        <v>4.63</v>
      </c>
    </row>
    <row r="566" spans="1:10" ht="52.15" customHeight="1" x14ac:dyDescent="0.2">
      <c r="A566" s="181" t="s">
        <v>459</v>
      </c>
      <c r="B566" s="168" t="s">
        <v>866</v>
      </c>
      <c r="C566" s="247" t="s">
        <v>17</v>
      </c>
      <c r="D566" s="247" t="s">
        <v>867</v>
      </c>
      <c r="E566" s="399" t="s">
        <v>465</v>
      </c>
      <c r="F566" s="399"/>
      <c r="G566" s="169" t="s">
        <v>77</v>
      </c>
      <c r="H566" s="170">
        <v>2</v>
      </c>
      <c r="I566" s="171">
        <v>4.5</v>
      </c>
      <c r="J566" s="182">
        <v>9</v>
      </c>
    </row>
    <row r="567" spans="1:10" ht="25.9" customHeight="1" x14ac:dyDescent="0.2">
      <c r="A567" s="181" t="s">
        <v>459</v>
      </c>
      <c r="B567" s="168" t="s">
        <v>868</v>
      </c>
      <c r="C567" s="247" t="s">
        <v>17</v>
      </c>
      <c r="D567" s="247" t="s">
        <v>869</v>
      </c>
      <c r="E567" s="399" t="s">
        <v>465</v>
      </c>
      <c r="F567" s="399"/>
      <c r="G567" s="169" t="s">
        <v>77</v>
      </c>
      <c r="H567" s="170">
        <v>1</v>
      </c>
      <c r="I567" s="171">
        <v>8.06</v>
      </c>
      <c r="J567" s="182">
        <v>8.06</v>
      </c>
    </row>
    <row r="568" spans="1:10" ht="25.9" customHeight="1" x14ac:dyDescent="0.2">
      <c r="A568" s="181" t="s">
        <v>459</v>
      </c>
      <c r="B568" s="168" t="s">
        <v>870</v>
      </c>
      <c r="C568" s="247" t="s">
        <v>17</v>
      </c>
      <c r="D568" s="247" t="s">
        <v>871</v>
      </c>
      <c r="E568" s="399" t="s">
        <v>465</v>
      </c>
      <c r="F568" s="399"/>
      <c r="G568" s="169" t="s">
        <v>77</v>
      </c>
      <c r="H568" s="170">
        <v>0.115</v>
      </c>
      <c r="I568" s="171">
        <v>25.5</v>
      </c>
      <c r="J568" s="182">
        <v>2.93</v>
      </c>
    </row>
    <row r="569" spans="1:10" ht="25.9" customHeight="1" x14ac:dyDescent="0.2">
      <c r="A569" s="183"/>
      <c r="B569" s="248"/>
      <c r="C569" s="248"/>
      <c r="D569" s="248"/>
      <c r="E569" s="248" t="s">
        <v>474</v>
      </c>
      <c r="F569" s="184">
        <v>6.26</v>
      </c>
      <c r="G569" s="248" t="s">
        <v>475</v>
      </c>
      <c r="H569" s="184">
        <v>0</v>
      </c>
      <c r="I569" s="248" t="s">
        <v>476</v>
      </c>
      <c r="J569" s="185">
        <v>6.26</v>
      </c>
    </row>
    <row r="570" spans="1:10" ht="25.9" customHeight="1" x14ac:dyDescent="0.2">
      <c r="A570" s="183"/>
      <c r="B570" s="248"/>
      <c r="C570" s="248"/>
      <c r="D570" s="248"/>
      <c r="E570" s="248" t="s">
        <v>477</v>
      </c>
      <c r="F570" s="184">
        <v>8.6</v>
      </c>
      <c r="G570" s="248"/>
      <c r="H570" s="400" t="s">
        <v>478</v>
      </c>
      <c r="I570" s="400"/>
      <c r="J570" s="185">
        <v>38.46</v>
      </c>
    </row>
    <row r="571" spans="1:10" ht="39" customHeight="1" thickBot="1" x14ac:dyDescent="0.25">
      <c r="A571" s="240"/>
      <c r="B571" s="241"/>
      <c r="C571" s="241"/>
      <c r="D571" s="241"/>
      <c r="E571" s="241"/>
      <c r="F571" s="241"/>
      <c r="G571" s="241" t="s">
        <v>479</v>
      </c>
      <c r="H571" s="186" t="s">
        <v>872</v>
      </c>
      <c r="I571" s="241" t="s">
        <v>481</v>
      </c>
      <c r="J571" s="187">
        <v>499.98</v>
      </c>
    </row>
    <row r="572" spans="1:10" ht="15" thickTop="1" x14ac:dyDescent="0.2">
      <c r="A572" s="188"/>
      <c r="B572" s="172"/>
      <c r="C572" s="172"/>
      <c r="D572" s="172"/>
      <c r="E572" s="172"/>
      <c r="F572" s="172"/>
      <c r="G572" s="172"/>
      <c r="H572" s="172"/>
      <c r="I572" s="172"/>
      <c r="J572" s="189"/>
    </row>
    <row r="573" spans="1:10" ht="13.9" customHeight="1" x14ac:dyDescent="0.2">
      <c r="A573" s="249" t="s">
        <v>182</v>
      </c>
      <c r="B573" s="250" t="s">
        <v>2</v>
      </c>
      <c r="C573" s="244" t="s">
        <v>3</v>
      </c>
      <c r="D573" s="244" t="s">
        <v>4</v>
      </c>
      <c r="E573" s="401" t="s">
        <v>453</v>
      </c>
      <c r="F573" s="401"/>
      <c r="G573" s="159" t="s">
        <v>5</v>
      </c>
      <c r="H573" s="250" t="s">
        <v>6</v>
      </c>
      <c r="I573" s="250" t="s">
        <v>7</v>
      </c>
      <c r="J573" s="251" t="s">
        <v>9</v>
      </c>
    </row>
    <row r="574" spans="1:10" ht="49.9" customHeight="1" x14ac:dyDescent="0.2">
      <c r="A574" s="177" t="s">
        <v>454</v>
      </c>
      <c r="B574" s="160" t="s">
        <v>183</v>
      </c>
      <c r="C574" s="245" t="s">
        <v>17</v>
      </c>
      <c r="D574" s="245" t="s">
        <v>184</v>
      </c>
      <c r="E574" s="404" t="s">
        <v>623</v>
      </c>
      <c r="F574" s="404"/>
      <c r="G574" s="161" t="s">
        <v>77</v>
      </c>
      <c r="H574" s="162">
        <v>1</v>
      </c>
      <c r="I574" s="163">
        <v>30.66</v>
      </c>
      <c r="J574" s="178">
        <v>30.66</v>
      </c>
    </row>
    <row r="575" spans="1:10" ht="1.1499999999999999" customHeight="1" x14ac:dyDescent="0.2">
      <c r="A575" s="179" t="s">
        <v>456</v>
      </c>
      <c r="B575" s="164" t="s">
        <v>645</v>
      </c>
      <c r="C575" s="246" t="s">
        <v>17</v>
      </c>
      <c r="D575" s="246" t="s">
        <v>646</v>
      </c>
      <c r="E575" s="405" t="s">
        <v>455</v>
      </c>
      <c r="F575" s="405"/>
      <c r="G575" s="165" t="s">
        <v>19</v>
      </c>
      <c r="H575" s="166">
        <v>0.19259999999999999</v>
      </c>
      <c r="I575" s="167">
        <v>27.24</v>
      </c>
      <c r="J575" s="180">
        <v>5.24</v>
      </c>
    </row>
    <row r="576" spans="1:10" ht="18" customHeight="1" x14ac:dyDescent="0.2">
      <c r="A576" s="179" t="s">
        <v>456</v>
      </c>
      <c r="B576" s="164" t="s">
        <v>826</v>
      </c>
      <c r="C576" s="246" t="s">
        <v>17</v>
      </c>
      <c r="D576" s="246" t="s">
        <v>827</v>
      </c>
      <c r="E576" s="405" t="s">
        <v>455</v>
      </c>
      <c r="F576" s="405"/>
      <c r="G576" s="165" t="s">
        <v>19</v>
      </c>
      <c r="H576" s="166">
        <v>0.19259999999999999</v>
      </c>
      <c r="I576" s="167">
        <v>24.04</v>
      </c>
      <c r="J576" s="180">
        <v>4.63</v>
      </c>
    </row>
    <row r="577" spans="1:10" ht="52.15" customHeight="1" x14ac:dyDescent="0.2">
      <c r="A577" s="181" t="s">
        <v>459</v>
      </c>
      <c r="B577" s="168" t="s">
        <v>866</v>
      </c>
      <c r="C577" s="247" t="s">
        <v>17</v>
      </c>
      <c r="D577" s="247" t="s">
        <v>867</v>
      </c>
      <c r="E577" s="399" t="s">
        <v>465</v>
      </c>
      <c r="F577" s="399"/>
      <c r="G577" s="169" t="s">
        <v>77</v>
      </c>
      <c r="H577" s="170">
        <v>2</v>
      </c>
      <c r="I577" s="171">
        <v>4.5</v>
      </c>
      <c r="J577" s="182">
        <v>9</v>
      </c>
    </row>
    <row r="578" spans="1:10" ht="25.9" customHeight="1" x14ac:dyDescent="0.2">
      <c r="A578" s="181" t="s">
        <v>459</v>
      </c>
      <c r="B578" s="168" t="s">
        <v>873</v>
      </c>
      <c r="C578" s="247" t="s">
        <v>17</v>
      </c>
      <c r="D578" s="247" t="s">
        <v>874</v>
      </c>
      <c r="E578" s="399" t="s">
        <v>465</v>
      </c>
      <c r="F578" s="399"/>
      <c r="G578" s="169" t="s">
        <v>77</v>
      </c>
      <c r="H578" s="170">
        <v>1</v>
      </c>
      <c r="I578" s="171">
        <v>8.86</v>
      </c>
      <c r="J578" s="182">
        <v>8.86</v>
      </c>
    </row>
    <row r="579" spans="1:10" ht="25.9" customHeight="1" x14ac:dyDescent="0.2">
      <c r="A579" s="181" t="s">
        <v>459</v>
      </c>
      <c r="B579" s="168" t="s">
        <v>870</v>
      </c>
      <c r="C579" s="247" t="s">
        <v>17</v>
      </c>
      <c r="D579" s="247" t="s">
        <v>871</v>
      </c>
      <c r="E579" s="399" t="s">
        <v>465</v>
      </c>
      <c r="F579" s="399"/>
      <c r="G579" s="169" t="s">
        <v>77</v>
      </c>
      <c r="H579" s="170">
        <v>0.115</v>
      </c>
      <c r="I579" s="171">
        <v>25.5</v>
      </c>
      <c r="J579" s="182">
        <v>2.93</v>
      </c>
    </row>
    <row r="580" spans="1:10" ht="25.9" customHeight="1" x14ac:dyDescent="0.2">
      <c r="A580" s="183"/>
      <c r="B580" s="248"/>
      <c r="C580" s="248"/>
      <c r="D580" s="248"/>
      <c r="E580" s="248" t="s">
        <v>474</v>
      </c>
      <c r="F580" s="184">
        <v>6.26</v>
      </c>
      <c r="G580" s="248" t="s">
        <v>475</v>
      </c>
      <c r="H580" s="184">
        <v>0</v>
      </c>
      <c r="I580" s="248" t="s">
        <v>476</v>
      </c>
      <c r="J580" s="185">
        <v>6.26</v>
      </c>
    </row>
    <row r="581" spans="1:10" ht="25.9" customHeight="1" x14ac:dyDescent="0.2">
      <c r="A581" s="183"/>
      <c r="B581" s="248"/>
      <c r="C581" s="248"/>
      <c r="D581" s="248"/>
      <c r="E581" s="248" t="s">
        <v>477</v>
      </c>
      <c r="F581" s="184">
        <v>8.83</v>
      </c>
      <c r="G581" s="248"/>
      <c r="H581" s="400" t="s">
        <v>478</v>
      </c>
      <c r="I581" s="400"/>
      <c r="J581" s="185">
        <v>39.49</v>
      </c>
    </row>
    <row r="582" spans="1:10" ht="39" customHeight="1" thickBot="1" x14ac:dyDescent="0.25">
      <c r="A582" s="240"/>
      <c r="B582" s="241"/>
      <c r="C582" s="241"/>
      <c r="D582" s="241"/>
      <c r="E582" s="241"/>
      <c r="F582" s="241"/>
      <c r="G582" s="241" t="s">
        <v>479</v>
      </c>
      <c r="H582" s="186" t="s">
        <v>875</v>
      </c>
      <c r="I582" s="241" t="s">
        <v>481</v>
      </c>
      <c r="J582" s="187">
        <v>315.92</v>
      </c>
    </row>
    <row r="583" spans="1:10" ht="15" thickTop="1" x14ac:dyDescent="0.2">
      <c r="A583" s="188"/>
      <c r="B583" s="172"/>
      <c r="C583" s="172"/>
      <c r="D583" s="172"/>
      <c r="E583" s="172"/>
      <c r="F583" s="172"/>
      <c r="G583" s="172"/>
      <c r="H583" s="172"/>
      <c r="I583" s="172"/>
      <c r="J583" s="189"/>
    </row>
    <row r="584" spans="1:10" ht="13.9" customHeight="1" x14ac:dyDescent="0.2">
      <c r="A584" s="249" t="s">
        <v>185</v>
      </c>
      <c r="B584" s="250" t="s">
        <v>2</v>
      </c>
      <c r="C584" s="244" t="s">
        <v>3</v>
      </c>
      <c r="D584" s="244" t="s">
        <v>4</v>
      </c>
      <c r="E584" s="401" t="s">
        <v>453</v>
      </c>
      <c r="F584" s="401"/>
      <c r="G584" s="159" t="s">
        <v>5</v>
      </c>
      <c r="H584" s="250" t="s">
        <v>6</v>
      </c>
      <c r="I584" s="250" t="s">
        <v>7</v>
      </c>
      <c r="J584" s="251" t="s">
        <v>9</v>
      </c>
    </row>
    <row r="585" spans="1:10" ht="49.9" customHeight="1" x14ac:dyDescent="0.2">
      <c r="A585" s="177" t="s">
        <v>454</v>
      </c>
      <c r="B585" s="160" t="s">
        <v>186</v>
      </c>
      <c r="C585" s="245" t="s">
        <v>17</v>
      </c>
      <c r="D585" s="245" t="s">
        <v>187</v>
      </c>
      <c r="E585" s="404" t="s">
        <v>623</v>
      </c>
      <c r="F585" s="404"/>
      <c r="G585" s="161" t="s">
        <v>77</v>
      </c>
      <c r="H585" s="162">
        <v>1</v>
      </c>
      <c r="I585" s="163">
        <v>54.34</v>
      </c>
      <c r="J585" s="178">
        <v>54.34</v>
      </c>
    </row>
    <row r="586" spans="1:10" ht="1.1499999999999999" customHeight="1" x14ac:dyDescent="0.2">
      <c r="A586" s="179" t="s">
        <v>456</v>
      </c>
      <c r="B586" s="164" t="s">
        <v>826</v>
      </c>
      <c r="C586" s="246" t="s">
        <v>17</v>
      </c>
      <c r="D586" s="246" t="s">
        <v>827</v>
      </c>
      <c r="E586" s="405" t="s">
        <v>455</v>
      </c>
      <c r="F586" s="405"/>
      <c r="G586" s="165" t="s">
        <v>19</v>
      </c>
      <c r="H586" s="166">
        <v>0.25679999999999997</v>
      </c>
      <c r="I586" s="167">
        <v>24.04</v>
      </c>
      <c r="J586" s="180">
        <v>6.17</v>
      </c>
    </row>
    <row r="587" spans="1:10" ht="18" customHeight="1" x14ac:dyDescent="0.2">
      <c r="A587" s="179" t="s">
        <v>456</v>
      </c>
      <c r="B587" s="164" t="s">
        <v>645</v>
      </c>
      <c r="C587" s="246" t="s">
        <v>17</v>
      </c>
      <c r="D587" s="246" t="s">
        <v>646</v>
      </c>
      <c r="E587" s="405" t="s">
        <v>455</v>
      </c>
      <c r="F587" s="405"/>
      <c r="G587" s="165" t="s">
        <v>19</v>
      </c>
      <c r="H587" s="166">
        <v>0.25679999999999997</v>
      </c>
      <c r="I587" s="167">
        <v>27.24</v>
      </c>
      <c r="J587" s="180">
        <v>6.99</v>
      </c>
    </row>
    <row r="588" spans="1:10" ht="52.15" customHeight="1" x14ac:dyDescent="0.2">
      <c r="A588" s="181" t="s">
        <v>459</v>
      </c>
      <c r="B588" s="168" t="s">
        <v>876</v>
      </c>
      <c r="C588" s="247" t="s">
        <v>17</v>
      </c>
      <c r="D588" s="247" t="s">
        <v>877</v>
      </c>
      <c r="E588" s="399" t="s">
        <v>465</v>
      </c>
      <c r="F588" s="399"/>
      <c r="G588" s="169" t="s">
        <v>77</v>
      </c>
      <c r="H588" s="170">
        <v>1</v>
      </c>
      <c r="I588" s="171">
        <v>23.29</v>
      </c>
      <c r="J588" s="182">
        <v>23.29</v>
      </c>
    </row>
    <row r="589" spans="1:10" ht="25.9" customHeight="1" x14ac:dyDescent="0.2">
      <c r="A589" s="181" t="s">
        <v>459</v>
      </c>
      <c r="B589" s="168" t="s">
        <v>870</v>
      </c>
      <c r="C589" s="247" t="s">
        <v>17</v>
      </c>
      <c r="D589" s="247" t="s">
        <v>871</v>
      </c>
      <c r="E589" s="399" t="s">
        <v>465</v>
      </c>
      <c r="F589" s="399"/>
      <c r="G589" s="169" t="s">
        <v>77</v>
      </c>
      <c r="H589" s="170">
        <v>0.17249999999999999</v>
      </c>
      <c r="I589" s="171">
        <v>25.5</v>
      </c>
      <c r="J589" s="182">
        <v>4.3899999999999997</v>
      </c>
    </row>
    <row r="590" spans="1:10" ht="25.9" customHeight="1" x14ac:dyDescent="0.2">
      <c r="A590" s="181" t="s">
        <v>459</v>
      </c>
      <c r="B590" s="168" t="s">
        <v>866</v>
      </c>
      <c r="C590" s="247" t="s">
        <v>17</v>
      </c>
      <c r="D590" s="247" t="s">
        <v>867</v>
      </c>
      <c r="E590" s="399" t="s">
        <v>465</v>
      </c>
      <c r="F590" s="399"/>
      <c r="G590" s="169" t="s">
        <v>77</v>
      </c>
      <c r="H590" s="170">
        <v>3</v>
      </c>
      <c r="I590" s="171">
        <v>4.5</v>
      </c>
      <c r="J590" s="182">
        <v>13.5</v>
      </c>
    </row>
    <row r="591" spans="1:10" ht="25.9" customHeight="1" x14ac:dyDescent="0.2">
      <c r="A591" s="183"/>
      <c r="B591" s="248"/>
      <c r="C591" s="248"/>
      <c r="D591" s="248"/>
      <c r="E591" s="248" t="s">
        <v>474</v>
      </c>
      <c r="F591" s="184">
        <v>8.34</v>
      </c>
      <c r="G591" s="248" t="s">
        <v>475</v>
      </c>
      <c r="H591" s="184">
        <v>0</v>
      </c>
      <c r="I591" s="248" t="s">
        <v>476</v>
      </c>
      <c r="J591" s="185">
        <v>8.34</v>
      </c>
    </row>
    <row r="592" spans="1:10" ht="39" customHeight="1" x14ac:dyDescent="0.2">
      <c r="A592" s="183"/>
      <c r="B592" s="248"/>
      <c r="C592" s="248"/>
      <c r="D592" s="248"/>
      <c r="E592" s="248" t="s">
        <v>477</v>
      </c>
      <c r="F592" s="184">
        <v>15.66</v>
      </c>
      <c r="G592" s="248"/>
      <c r="H592" s="400" t="s">
        <v>478</v>
      </c>
      <c r="I592" s="400"/>
      <c r="J592" s="185">
        <v>70</v>
      </c>
    </row>
    <row r="593" spans="1:10" ht="25.9" customHeight="1" thickBot="1" x14ac:dyDescent="0.25">
      <c r="A593" s="240"/>
      <c r="B593" s="241"/>
      <c r="C593" s="241"/>
      <c r="D593" s="241"/>
      <c r="E593" s="241"/>
      <c r="F593" s="241"/>
      <c r="G593" s="241" t="s">
        <v>479</v>
      </c>
      <c r="H593" s="186" t="s">
        <v>718</v>
      </c>
      <c r="I593" s="241" t="s">
        <v>481</v>
      </c>
      <c r="J593" s="187">
        <v>350</v>
      </c>
    </row>
    <row r="594" spans="1:10" ht="15" thickTop="1" x14ac:dyDescent="0.2">
      <c r="A594" s="188"/>
      <c r="B594" s="172"/>
      <c r="C594" s="172"/>
      <c r="D594" s="172"/>
      <c r="E594" s="172"/>
      <c r="F594" s="172"/>
      <c r="G594" s="172"/>
      <c r="H594" s="172"/>
      <c r="I594" s="172"/>
      <c r="J594" s="189"/>
    </row>
    <row r="595" spans="1:10" ht="13.9" customHeight="1" x14ac:dyDescent="0.2">
      <c r="A595" s="249" t="s">
        <v>188</v>
      </c>
      <c r="B595" s="250" t="s">
        <v>2</v>
      </c>
      <c r="C595" s="244" t="s">
        <v>3</v>
      </c>
      <c r="D595" s="244" t="s">
        <v>4</v>
      </c>
      <c r="E595" s="401" t="s">
        <v>453</v>
      </c>
      <c r="F595" s="401"/>
      <c r="G595" s="159" t="s">
        <v>5</v>
      </c>
      <c r="H595" s="250" t="s">
        <v>6</v>
      </c>
      <c r="I595" s="250" t="s">
        <v>7</v>
      </c>
      <c r="J595" s="251" t="s">
        <v>9</v>
      </c>
    </row>
    <row r="596" spans="1:10" ht="49.9" customHeight="1" x14ac:dyDescent="0.2">
      <c r="A596" s="177" t="s">
        <v>454</v>
      </c>
      <c r="B596" s="160" t="s">
        <v>189</v>
      </c>
      <c r="C596" s="245" t="s">
        <v>17</v>
      </c>
      <c r="D596" s="245" t="s">
        <v>190</v>
      </c>
      <c r="E596" s="404" t="s">
        <v>623</v>
      </c>
      <c r="F596" s="404"/>
      <c r="G596" s="161" t="s">
        <v>77</v>
      </c>
      <c r="H596" s="162">
        <v>1</v>
      </c>
      <c r="I596" s="163">
        <v>33.42</v>
      </c>
      <c r="J596" s="178">
        <v>33.42</v>
      </c>
    </row>
    <row r="597" spans="1:10" ht="1.1499999999999999" customHeight="1" x14ac:dyDescent="0.2">
      <c r="A597" s="179" t="s">
        <v>456</v>
      </c>
      <c r="B597" s="164" t="s">
        <v>826</v>
      </c>
      <c r="C597" s="246" t="s">
        <v>17</v>
      </c>
      <c r="D597" s="246" t="s">
        <v>827</v>
      </c>
      <c r="E597" s="405" t="s">
        <v>455</v>
      </c>
      <c r="F597" s="405"/>
      <c r="G597" s="165" t="s">
        <v>19</v>
      </c>
      <c r="H597" s="166">
        <v>7.4300000000000005E-2</v>
      </c>
      <c r="I597" s="167">
        <v>24.04</v>
      </c>
      <c r="J597" s="180">
        <v>1.78</v>
      </c>
    </row>
    <row r="598" spans="1:10" ht="18" customHeight="1" x14ac:dyDescent="0.2">
      <c r="A598" s="179" t="s">
        <v>456</v>
      </c>
      <c r="B598" s="164" t="s">
        <v>645</v>
      </c>
      <c r="C598" s="246" t="s">
        <v>17</v>
      </c>
      <c r="D598" s="246" t="s">
        <v>646</v>
      </c>
      <c r="E598" s="405" t="s">
        <v>455</v>
      </c>
      <c r="F598" s="405"/>
      <c r="G598" s="165" t="s">
        <v>19</v>
      </c>
      <c r="H598" s="166">
        <v>7.4300000000000005E-2</v>
      </c>
      <c r="I598" s="167">
        <v>27.24</v>
      </c>
      <c r="J598" s="180">
        <v>2.02</v>
      </c>
    </row>
    <row r="599" spans="1:10" ht="39" customHeight="1" x14ac:dyDescent="0.2">
      <c r="A599" s="181" t="s">
        <v>459</v>
      </c>
      <c r="B599" s="168" t="s">
        <v>878</v>
      </c>
      <c r="C599" s="247" t="s">
        <v>17</v>
      </c>
      <c r="D599" s="247" t="s">
        <v>879</v>
      </c>
      <c r="E599" s="399" t="s">
        <v>465</v>
      </c>
      <c r="F599" s="399"/>
      <c r="G599" s="169" t="s">
        <v>77</v>
      </c>
      <c r="H599" s="170">
        <v>1</v>
      </c>
      <c r="I599" s="171">
        <v>4.0599999999999996</v>
      </c>
      <c r="J599" s="182">
        <v>4.0599999999999996</v>
      </c>
    </row>
    <row r="600" spans="1:10" ht="25.9" customHeight="1" x14ac:dyDescent="0.2">
      <c r="A600" s="181" t="s">
        <v>459</v>
      </c>
      <c r="B600" s="168" t="s">
        <v>880</v>
      </c>
      <c r="C600" s="247" t="s">
        <v>17</v>
      </c>
      <c r="D600" s="247" t="s">
        <v>881</v>
      </c>
      <c r="E600" s="399" t="s">
        <v>465</v>
      </c>
      <c r="F600" s="399"/>
      <c r="G600" s="169" t="s">
        <v>77</v>
      </c>
      <c r="H600" s="170">
        <v>1</v>
      </c>
      <c r="I600" s="171">
        <v>17.86</v>
      </c>
      <c r="J600" s="182">
        <v>17.86</v>
      </c>
    </row>
    <row r="601" spans="1:10" ht="25.9" customHeight="1" x14ac:dyDescent="0.2">
      <c r="A601" s="181" t="s">
        <v>459</v>
      </c>
      <c r="B601" s="168" t="s">
        <v>882</v>
      </c>
      <c r="C601" s="247" t="s">
        <v>17</v>
      </c>
      <c r="D601" s="247" t="s">
        <v>883</v>
      </c>
      <c r="E601" s="399" t="s">
        <v>465</v>
      </c>
      <c r="F601" s="399"/>
      <c r="G601" s="169" t="s">
        <v>77</v>
      </c>
      <c r="H601" s="170">
        <v>1</v>
      </c>
      <c r="I601" s="171">
        <v>5.28</v>
      </c>
      <c r="J601" s="182">
        <v>5.28</v>
      </c>
    </row>
    <row r="602" spans="1:10" ht="25.9" customHeight="1" x14ac:dyDescent="0.2">
      <c r="A602" s="181" t="s">
        <v>459</v>
      </c>
      <c r="B602" s="168" t="s">
        <v>870</v>
      </c>
      <c r="C602" s="247" t="s">
        <v>17</v>
      </c>
      <c r="D602" s="247" t="s">
        <v>871</v>
      </c>
      <c r="E602" s="399" t="s">
        <v>465</v>
      </c>
      <c r="F602" s="399"/>
      <c r="G602" s="169" t="s">
        <v>77</v>
      </c>
      <c r="H602" s="170">
        <v>9.5000000000000001E-2</v>
      </c>
      <c r="I602" s="171">
        <v>25.5</v>
      </c>
      <c r="J602" s="182">
        <v>2.42</v>
      </c>
    </row>
    <row r="603" spans="1:10" ht="25.9" customHeight="1" x14ac:dyDescent="0.2">
      <c r="A603" s="183"/>
      <c r="B603" s="248"/>
      <c r="C603" s="248"/>
      <c r="D603" s="248"/>
      <c r="E603" s="248" t="s">
        <v>474</v>
      </c>
      <c r="F603" s="184">
        <v>2.4</v>
      </c>
      <c r="G603" s="248" t="s">
        <v>475</v>
      </c>
      <c r="H603" s="184">
        <v>0</v>
      </c>
      <c r="I603" s="248" t="s">
        <v>476</v>
      </c>
      <c r="J603" s="185">
        <v>2.4</v>
      </c>
    </row>
    <row r="604" spans="1:10" ht="25.9" customHeight="1" x14ac:dyDescent="0.2">
      <c r="A604" s="183"/>
      <c r="B604" s="248"/>
      <c r="C604" s="248"/>
      <c r="D604" s="248"/>
      <c r="E604" s="248" t="s">
        <v>477</v>
      </c>
      <c r="F604" s="184">
        <v>9.6300000000000008</v>
      </c>
      <c r="G604" s="248"/>
      <c r="H604" s="400" t="s">
        <v>478</v>
      </c>
      <c r="I604" s="400"/>
      <c r="J604" s="185">
        <v>43.05</v>
      </c>
    </row>
    <row r="605" spans="1:10" ht="39" customHeight="1" thickBot="1" x14ac:dyDescent="0.25">
      <c r="A605" s="240"/>
      <c r="B605" s="241"/>
      <c r="C605" s="241"/>
      <c r="D605" s="241"/>
      <c r="E605" s="241"/>
      <c r="F605" s="241"/>
      <c r="G605" s="241" t="s">
        <v>479</v>
      </c>
      <c r="H605" s="186" t="s">
        <v>644</v>
      </c>
      <c r="I605" s="241" t="s">
        <v>481</v>
      </c>
      <c r="J605" s="187">
        <v>43.05</v>
      </c>
    </row>
    <row r="606" spans="1:10" ht="15" thickTop="1" x14ac:dyDescent="0.2">
      <c r="A606" s="188"/>
      <c r="B606" s="172"/>
      <c r="C606" s="172"/>
      <c r="D606" s="172"/>
      <c r="E606" s="172"/>
      <c r="F606" s="172"/>
      <c r="G606" s="172"/>
      <c r="H606" s="172"/>
      <c r="I606" s="172"/>
      <c r="J606" s="189"/>
    </row>
    <row r="607" spans="1:10" ht="13.9" customHeight="1" x14ac:dyDescent="0.2">
      <c r="A607" s="249" t="s">
        <v>191</v>
      </c>
      <c r="B607" s="250" t="s">
        <v>2</v>
      </c>
      <c r="C607" s="244" t="s">
        <v>3</v>
      </c>
      <c r="D607" s="244" t="s">
        <v>4</v>
      </c>
      <c r="E607" s="401" t="s">
        <v>453</v>
      </c>
      <c r="F607" s="401"/>
      <c r="G607" s="159" t="s">
        <v>5</v>
      </c>
      <c r="H607" s="250" t="s">
        <v>6</v>
      </c>
      <c r="I607" s="250" t="s">
        <v>7</v>
      </c>
      <c r="J607" s="251" t="s">
        <v>9</v>
      </c>
    </row>
    <row r="608" spans="1:10" ht="49.9" customHeight="1" x14ac:dyDescent="0.2">
      <c r="A608" s="177" t="s">
        <v>454</v>
      </c>
      <c r="B608" s="160" t="s">
        <v>192</v>
      </c>
      <c r="C608" s="245" t="s">
        <v>17</v>
      </c>
      <c r="D608" s="245" t="s">
        <v>193</v>
      </c>
      <c r="E608" s="404" t="s">
        <v>623</v>
      </c>
      <c r="F608" s="404"/>
      <c r="G608" s="161" t="s">
        <v>77</v>
      </c>
      <c r="H608" s="162">
        <v>1</v>
      </c>
      <c r="I608" s="163">
        <v>16.38</v>
      </c>
      <c r="J608" s="178">
        <v>16.38</v>
      </c>
    </row>
    <row r="609" spans="1:10" ht="1.1499999999999999" customHeight="1" x14ac:dyDescent="0.2">
      <c r="A609" s="179" t="s">
        <v>456</v>
      </c>
      <c r="B609" s="164" t="s">
        <v>826</v>
      </c>
      <c r="C609" s="246" t="s">
        <v>17</v>
      </c>
      <c r="D609" s="246" t="s">
        <v>827</v>
      </c>
      <c r="E609" s="405" t="s">
        <v>455</v>
      </c>
      <c r="F609" s="405"/>
      <c r="G609" s="165" t="s">
        <v>19</v>
      </c>
      <c r="H609" s="166">
        <v>0.13789999999999999</v>
      </c>
      <c r="I609" s="167">
        <v>24.04</v>
      </c>
      <c r="J609" s="180">
        <v>3.31</v>
      </c>
    </row>
    <row r="610" spans="1:10" ht="18" customHeight="1" x14ac:dyDescent="0.2">
      <c r="A610" s="179" t="s">
        <v>456</v>
      </c>
      <c r="B610" s="164" t="s">
        <v>645</v>
      </c>
      <c r="C610" s="246" t="s">
        <v>17</v>
      </c>
      <c r="D610" s="246" t="s">
        <v>646</v>
      </c>
      <c r="E610" s="405" t="s">
        <v>455</v>
      </c>
      <c r="F610" s="405"/>
      <c r="G610" s="165" t="s">
        <v>19</v>
      </c>
      <c r="H610" s="166">
        <v>0.13789999999999999</v>
      </c>
      <c r="I610" s="167">
        <v>27.24</v>
      </c>
      <c r="J610" s="180">
        <v>3.75</v>
      </c>
    </row>
    <row r="611" spans="1:10" ht="52.15" customHeight="1" x14ac:dyDescent="0.2">
      <c r="A611" s="181" t="s">
        <v>459</v>
      </c>
      <c r="B611" s="168" t="s">
        <v>884</v>
      </c>
      <c r="C611" s="247" t="s">
        <v>17</v>
      </c>
      <c r="D611" s="247" t="s">
        <v>885</v>
      </c>
      <c r="E611" s="399" t="s">
        <v>465</v>
      </c>
      <c r="F611" s="399"/>
      <c r="G611" s="169" t="s">
        <v>77</v>
      </c>
      <c r="H611" s="170">
        <v>1</v>
      </c>
      <c r="I611" s="171">
        <v>2.97</v>
      </c>
      <c r="J611" s="182">
        <v>2.97</v>
      </c>
    </row>
    <row r="612" spans="1:10" ht="25.9" customHeight="1" x14ac:dyDescent="0.2">
      <c r="A612" s="181" t="s">
        <v>459</v>
      </c>
      <c r="B612" s="168" t="s">
        <v>886</v>
      </c>
      <c r="C612" s="247" t="s">
        <v>17</v>
      </c>
      <c r="D612" s="247" t="s">
        <v>887</v>
      </c>
      <c r="E612" s="399" t="s">
        <v>465</v>
      </c>
      <c r="F612" s="399"/>
      <c r="G612" s="169" t="s">
        <v>77</v>
      </c>
      <c r="H612" s="170">
        <v>2</v>
      </c>
      <c r="I612" s="171">
        <v>2.54</v>
      </c>
      <c r="J612" s="182">
        <v>5.08</v>
      </c>
    </row>
    <row r="613" spans="1:10" ht="25.9" customHeight="1" x14ac:dyDescent="0.2">
      <c r="A613" s="181" t="s">
        <v>459</v>
      </c>
      <c r="B613" s="168" t="s">
        <v>870</v>
      </c>
      <c r="C613" s="247" t="s">
        <v>17</v>
      </c>
      <c r="D613" s="247" t="s">
        <v>871</v>
      </c>
      <c r="E613" s="399" t="s">
        <v>465</v>
      </c>
      <c r="F613" s="399"/>
      <c r="G613" s="169" t="s">
        <v>77</v>
      </c>
      <c r="H613" s="170">
        <v>0.05</v>
      </c>
      <c r="I613" s="171">
        <v>25.5</v>
      </c>
      <c r="J613" s="182">
        <v>1.27</v>
      </c>
    </row>
    <row r="614" spans="1:10" ht="25.9" customHeight="1" x14ac:dyDescent="0.2">
      <c r="A614" s="183"/>
      <c r="B614" s="248"/>
      <c r="C614" s="248"/>
      <c r="D614" s="248"/>
      <c r="E614" s="248" t="s">
        <v>474</v>
      </c>
      <c r="F614" s="184">
        <v>4.4800000000000004</v>
      </c>
      <c r="G614" s="248" t="s">
        <v>475</v>
      </c>
      <c r="H614" s="184">
        <v>0</v>
      </c>
      <c r="I614" s="248" t="s">
        <v>476</v>
      </c>
      <c r="J614" s="185">
        <v>4.4800000000000004</v>
      </c>
    </row>
    <row r="615" spans="1:10" ht="25.9" customHeight="1" x14ac:dyDescent="0.2">
      <c r="A615" s="183"/>
      <c r="B615" s="248"/>
      <c r="C615" s="248"/>
      <c r="D615" s="248"/>
      <c r="E615" s="248" t="s">
        <v>477</v>
      </c>
      <c r="F615" s="184">
        <v>4.72</v>
      </c>
      <c r="G615" s="248"/>
      <c r="H615" s="400" t="s">
        <v>478</v>
      </c>
      <c r="I615" s="400"/>
      <c r="J615" s="185">
        <v>21.1</v>
      </c>
    </row>
    <row r="616" spans="1:10" ht="39" customHeight="1" thickBot="1" x14ac:dyDescent="0.25">
      <c r="A616" s="240"/>
      <c r="B616" s="241"/>
      <c r="C616" s="241"/>
      <c r="D616" s="241"/>
      <c r="E616" s="241"/>
      <c r="F616" s="241"/>
      <c r="G616" s="241" t="s">
        <v>479</v>
      </c>
      <c r="H616" s="186" t="s">
        <v>739</v>
      </c>
      <c r="I616" s="241" t="s">
        <v>481</v>
      </c>
      <c r="J616" s="187">
        <v>295.39999999999998</v>
      </c>
    </row>
    <row r="617" spans="1:10" ht="15" thickTop="1" x14ac:dyDescent="0.2">
      <c r="A617" s="188"/>
      <c r="B617" s="172"/>
      <c r="C617" s="172"/>
      <c r="D617" s="172"/>
      <c r="E617" s="172"/>
      <c r="F617" s="172"/>
      <c r="G617" s="172"/>
      <c r="H617" s="172"/>
      <c r="I617" s="172"/>
      <c r="J617" s="189"/>
    </row>
    <row r="618" spans="1:10" ht="13.9" customHeight="1" x14ac:dyDescent="0.2">
      <c r="A618" s="249" t="s">
        <v>194</v>
      </c>
      <c r="B618" s="250" t="s">
        <v>2</v>
      </c>
      <c r="C618" s="244" t="s">
        <v>3</v>
      </c>
      <c r="D618" s="244" t="s">
        <v>4</v>
      </c>
      <c r="E618" s="401" t="s">
        <v>453</v>
      </c>
      <c r="F618" s="401"/>
      <c r="G618" s="159" t="s">
        <v>5</v>
      </c>
      <c r="H618" s="250" t="s">
        <v>6</v>
      </c>
      <c r="I618" s="250" t="s">
        <v>7</v>
      </c>
      <c r="J618" s="251" t="s">
        <v>9</v>
      </c>
    </row>
    <row r="619" spans="1:10" ht="49.9" customHeight="1" x14ac:dyDescent="0.2">
      <c r="A619" s="177" t="s">
        <v>454</v>
      </c>
      <c r="B619" s="160" t="s">
        <v>195</v>
      </c>
      <c r="C619" s="245" t="s">
        <v>17</v>
      </c>
      <c r="D619" s="245" t="s">
        <v>196</v>
      </c>
      <c r="E619" s="404" t="s">
        <v>623</v>
      </c>
      <c r="F619" s="404"/>
      <c r="G619" s="161" t="s">
        <v>77</v>
      </c>
      <c r="H619" s="162">
        <v>1</v>
      </c>
      <c r="I619" s="163">
        <v>46.56</v>
      </c>
      <c r="J619" s="178">
        <v>46.56</v>
      </c>
    </row>
    <row r="620" spans="1:10" ht="1.1499999999999999" customHeight="1" x14ac:dyDescent="0.2">
      <c r="A620" s="179" t="s">
        <v>456</v>
      </c>
      <c r="B620" s="164" t="s">
        <v>826</v>
      </c>
      <c r="C620" s="246" t="s">
        <v>17</v>
      </c>
      <c r="D620" s="246" t="s">
        <v>827</v>
      </c>
      <c r="E620" s="405" t="s">
        <v>455</v>
      </c>
      <c r="F620" s="405"/>
      <c r="G620" s="165" t="s">
        <v>19</v>
      </c>
      <c r="H620" s="166">
        <v>0.25679999999999997</v>
      </c>
      <c r="I620" s="167">
        <v>24.04</v>
      </c>
      <c r="J620" s="180">
        <v>6.17</v>
      </c>
    </row>
    <row r="621" spans="1:10" ht="18" customHeight="1" x14ac:dyDescent="0.2">
      <c r="A621" s="179" t="s">
        <v>456</v>
      </c>
      <c r="B621" s="164" t="s">
        <v>645</v>
      </c>
      <c r="C621" s="246" t="s">
        <v>17</v>
      </c>
      <c r="D621" s="246" t="s">
        <v>646</v>
      </c>
      <c r="E621" s="405" t="s">
        <v>455</v>
      </c>
      <c r="F621" s="405"/>
      <c r="G621" s="165" t="s">
        <v>19</v>
      </c>
      <c r="H621" s="166">
        <v>0.25679999999999997</v>
      </c>
      <c r="I621" s="167">
        <v>27.24</v>
      </c>
      <c r="J621" s="180">
        <v>6.99</v>
      </c>
    </row>
    <row r="622" spans="1:10" ht="52.15" customHeight="1" x14ac:dyDescent="0.2">
      <c r="A622" s="181" t="s">
        <v>459</v>
      </c>
      <c r="B622" s="168" t="s">
        <v>888</v>
      </c>
      <c r="C622" s="247" t="s">
        <v>17</v>
      </c>
      <c r="D622" s="247" t="s">
        <v>889</v>
      </c>
      <c r="E622" s="399" t="s">
        <v>465</v>
      </c>
      <c r="F622" s="399"/>
      <c r="G622" s="169" t="s">
        <v>77</v>
      </c>
      <c r="H622" s="170">
        <v>1</v>
      </c>
      <c r="I622" s="171">
        <v>15.51</v>
      </c>
      <c r="J622" s="182">
        <v>15.51</v>
      </c>
    </row>
    <row r="623" spans="1:10" ht="25.9" customHeight="1" x14ac:dyDescent="0.2">
      <c r="A623" s="181" t="s">
        <v>459</v>
      </c>
      <c r="B623" s="168" t="s">
        <v>866</v>
      </c>
      <c r="C623" s="247" t="s">
        <v>17</v>
      </c>
      <c r="D623" s="247" t="s">
        <v>867</v>
      </c>
      <c r="E623" s="399" t="s">
        <v>465</v>
      </c>
      <c r="F623" s="399"/>
      <c r="G623" s="169" t="s">
        <v>77</v>
      </c>
      <c r="H623" s="170">
        <v>3</v>
      </c>
      <c r="I623" s="171">
        <v>4.5</v>
      </c>
      <c r="J623" s="182">
        <v>13.5</v>
      </c>
    </row>
    <row r="624" spans="1:10" ht="25.9" customHeight="1" x14ac:dyDescent="0.2">
      <c r="A624" s="181" t="s">
        <v>459</v>
      </c>
      <c r="B624" s="168" t="s">
        <v>870</v>
      </c>
      <c r="C624" s="247" t="s">
        <v>17</v>
      </c>
      <c r="D624" s="247" t="s">
        <v>871</v>
      </c>
      <c r="E624" s="399" t="s">
        <v>465</v>
      </c>
      <c r="F624" s="399"/>
      <c r="G624" s="169" t="s">
        <v>77</v>
      </c>
      <c r="H624" s="170">
        <v>0.17249999999999999</v>
      </c>
      <c r="I624" s="171">
        <v>25.5</v>
      </c>
      <c r="J624" s="182">
        <v>4.3899999999999997</v>
      </c>
    </row>
    <row r="625" spans="1:10" ht="25.9" customHeight="1" x14ac:dyDescent="0.2">
      <c r="A625" s="183"/>
      <c r="B625" s="248"/>
      <c r="C625" s="248"/>
      <c r="D625" s="248"/>
      <c r="E625" s="248" t="s">
        <v>474</v>
      </c>
      <c r="F625" s="184">
        <v>8.34</v>
      </c>
      <c r="G625" s="248" t="s">
        <v>475</v>
      </c>
      <c r="H625" s="184">
        <v>0</v>
      </c>
      <c r="I625" s="248" t="s">
        <v>476</v>
      </c>
      <c r="J625" s="185">
        <v>8.34</v>
      </c>
    </row>
    <row r="626" spans="1:10" ht="25.9" customHeight="1" x14ac:dyDescent="0.2">
      <c r="A626" s="183"/>
      <c r="B626" s="248"/>
      <c r="C626" s="248"/>
      <c r="D626" s="248"/>
      <c r="E626" s="248" t="s">
        <v>477</v>
      </c>
      <c r="F626" s="184">
        <v>13.41</v>
      </c>
      <c r="G626" s="248"/>
      <c r="H626" s="400" t="s">
        <v>478</v>
      </c>
      <c r="I626" s="400"/>
      <c r="J626" s="185">
        <v>59.97</v>
      </c>
    </row>
    <row r="627" spans="1:10" ht="39" customHeight="1" thickBot="1" x14ac:dyDescent="0.25">
      <c r="A627" s="240"/>
      <c r="B627" s="241"/>
      <c r="C627" s="241"/>
      <c r="D627" s="241"/>
      <c r="E627" s="241"/>
      <c r="F627" s="241"/>
      <c r="G627" s="241" t="s">
        <v>479</v>
      </c>
      <c r="H627" s="186" t="s">
        <v>597</v>
      </c>
      <c r="I627" s="241" t="s">
        <v>481</v>
      </c>
      <c r="J627" s="187">
        <v>239.88</v>
      </c>
    </row>
    <row r="628" spans="1:10" ht="15" thickTop="1" x14ac:dyDescent="0.2">
      <c r="A628" s="188"/>
      <c r="B628" s="172"/>
      <c r="C628" s="172"/>
      <c r="D628" s="172"/>
      <c r="E628" s="172"/>
      <c r="F628" s="172"/>
      <c r="G628" s="172"/>
      <c r="H628" s="172"/>
      <c r="I628" s="172"/>
      <c r="J628" s="189"/>
    </row>
    <row r="629" spans="1:10" ht="13.9" customHeight="1" x14ac:dyDescent="0.2">
      <c r="A629" s="249" t="s">
        <v>197</v>
      </c>
      <c r="B629" s="250" t="s">
        <v>2</v>
      </c>
      <c r="C629" s="244" t="s">
        <v>3</v>
      </c>
      <c r="D629" s="244" t="s">
        <v>4</v>
      </c>
      <c r="E629" s="401" t="s">
        <v>453</v>
      </c>
      <c r="F629" s="401"/>
      <c r="G629" s="159" t="s">
        <v>5</v>
      </c>
      <c r="H629" s="250" t="s">
        <v>6</v>
      </c>
      <c r="I629" s="250" t="s">
        <v>7</v>
      </c>
      <c r="J629" s="251" t="s">
        <v>9</v>
      </c>
    </row>
    <row r="630" spans="1:10" ht="49.9" customHeight="1" x14ac:dyDescent="0.2">
      <c r="A630" s="177" t="s">
        <v>454</v>
      </c>
      <c r="B630" s="160" t="s">
        <v>198</v>
      </c>
      <c r="C630" s="245" t="s">
        <v>17</v>
      </c>
      <c r="D630" s="245" t="s">
        <v>199</v>
      </c>
      <c r="E630" s="404" t="s">
        <v>623</v>
      </c>
      <c r="F630" s="404"/>
      <c r="G630" s="161" t="s">
        <v>77</v>
      </c>
      <c r="H630" s="162">
        <v>1</v>
      </c>
      <c r="I630" s="163">
        <v>845.82</v>
      </c>
      <c r="J630" s="178">
        <v>845.82</v>
      </c>
    </row>
    <row r="631" spans="1:10" ht="1.1499999999999999" customHeight="1" x14ac:dyDescent="0.2">
      <c r="A631" s="179" t="s">
        <v>456</v>
      </c>
      <c r="B631" s="164" t="s">
        <v>890</v>
      </c>
      <c r="C631" s="246" t="s">
        <v>17</v>
      </c>
      <c r="D631" s="246" t="s">
        <v>891</v>
      </c>
      <c r="E631" s="405" t="s">
        <v>455</v>
      </c>
      <c r="F631" s="405"/>
      <c r="G631" s="165" t="s">
        <v>42</v>
      </c>
      <c r="H631" s="166">
        <v>1.9599999999999999E-2</v>
      </c>
      <c r="I631" s="167">
        <v>562.85</v>
      </c>
      <c r="J631" s="180">
        <v>11.03</v>
      </c>
    </row>
    <row r="632" spans="1:10" ht="18" customHeight="1" x14ac:dyDescent="0.2">
      <c r="A632" s="179" t="s">
        <v>456</v>
      </c>
      <c r="B632" s="164" t="s">
        <v>892</v>
      </c>
      <c r="C632" s="246" t="s">
        <v>17</v>
      </c>
      <c r="D632" s="246" t="s">
        <v>893</v>
      </c>
      <c r="E632" s="405" t="s">
        <v>455</v>
      </c>
      <c r="F632" s="405"/>
      <c r="G632" s="165" t="s">
        <v>42</v>
      </c>
      <c r="H632" s="166">
        <v>0.1585</v>
      </c>
      <c r="I632" s="167">
        <v>815.34</v>
      </c>
      <c r="J632" s="180">
        <v>129.22999999999999</v>
      </c>
    </row>
    <row r="633" spans="1:10" ht="39" customHeight="1" x14ac:dyDescent="0.2">
      <c r="A633" s="179" t="s">
        <v>456</v>
      </c>
      <c r="B633" s="164" t="s">
        <v>894</v>
      </c>
      <c r="C633" s="246" t="s">
        <v>17</v>
      </c>
      <c r="D633" s="246" t="s">
        <v>895</v>
      </c>
      <c r="E633" s="405" t="s">
        <v>524</v>
      </c>
      <c r="F633" s="405"/>
      <c r="G633" s="165" t="s">
        <v>42</v>
      </c>
      <c r="H633" s="166">
        <v>0.1163</v>
      </c>
      <c r="I633" s="167">
        <v>627.48</v>
      </c>
      <c r="J633" s="180">
        <v>72.97</v>
      </c>
    </row>
    <row r="634" spans="1:10" ht="39" customHeight="1" x14ac:dyDescent="0.2">
      <c r="A634" s="179" t="s">
        <v>456</v>
      </c>
      <c r="B634" s="164" t="s">
        <v>896</v>
      </c>
      <c r="C634" s="246" t="s">
        <v>17</v>
      </c>
      <c r="D634" s="246" t="s">
        <v>897</v>
      </c>
      <c r="E634" s="405" t="s">
        <v>515</v>
      </c>
      <c r="F634" s="405"/>
      <c r="G634" s="165" t="s">
        <v>521</v>
      </c>
      <c r="H634" s="166">
        <v>2.76E-2</v>
      </c>
      <c r="I634" s="167">
        <v>72.709999999999994</v>
      </c>
      <c r="J634" s="180">
        <v>2</v>
      </c>
    </row>
    <row r="635" spans="1:10" ht="39" customHeight="1" x14ac:dyDescent="0.2">
      <c r="A635" s="179" t="s">
        <v>456</v>
      </c>
      <c r="B635" s="164" t="s">
        <v>509</v>
      </c>
      <c r="C635" s="246" t="s">
        <v>17</v>
      </c>
      <c r="D635" s="246" t="s">
        <v>510</v>
      </c>
      <c r="E635" s="405" t="s">
        <v>455</v>
      </c>
      <c r="F635" s="405"/>
      <c r="G635" s="165" t="s">
        <v>19</v>
      </c>
      <c r="H635" s="166">
        <v>5.3537999999999997</v>
      </c>
      <c r="I635" s="167">
        <v>23.43</v>
      </c>
      <c r="J635" s="180">
        <v>125.43</v>
      </c>
    </row>
    <row r="636" spans="1:10" ht="39" customHeight="1" x14ac:dyDescent="0.2">
      <c r="A636" s="179" t="s">
        <v>456</v>
      </c>
      <c r="B636" s="164" t="s">
        <v>898</v>
      </c>
      <c r="C636" s="246" t="s">
        <v>17</v>
      </c>
      <c r="D636" s="246" t="s">
        <v>899</v>
      </c>
      <c r="E636" s="405" t="s">
        <v>515</v>
      </c>
      <c r="F636" s="405"/>
      <c r="G636" s="165" t="s">
        <v>516</v>
      </c>
      <c r="H636" s="166">
        <v>1.3599999999999999E-2</v>
      </c>
      <c r="I636" s="167">
        <v>166.04</v>
      </c>
      <c r="J636" s="180">
        <v>2.25</v>
      </c>
    </row>
    <row r="637" spans="1:10" ht="64.900000000000006" customHeight="1" x14ac:dyDescent="0.2">
      <c r="A637" s="179" t="s">
        <v>456</v>
      </c>
      <c r="B637" s="164" t="s">
        <v>900</v>
      </c>
      <c r="C637" s="246" t="s">
        <v>17</v>
      </c>
      <c r="D637" s="246" t="s">
        <v>901</v>
      </c>
      <c r="E637" s="405" t="s">
        <v>524</v>
      </c>
      <c r="F637" s="405"/>
      <c r="G637" s="165" t="s">
        <v>42</v>
      </c>
      <c r="H637" s="166">
        <v>7.0000000000000007E-2</v>
      </c>
      <c r="I637" s="167">
        <v>2746.6</v>
      </c>
      <c r="J637" s="180">
        <v>192.26</v>
      </c>
    </row>
    <row r="638" spans="1:10" ht="24" customHeight="1" x14ac:dyDescent="0.2">
      <c r="A638" s="179" t="s">
        <v>456</v>
      </c>
      <c r="B638" s="164" t="s">
        <v>902</v>
      </c>
      <c r="C638" s="246" t="s">
        <v>17</v>
      </c>
      <c r="D638" s="246" t="s">
        <v>903</v>
      </c>
      <c r="E638" s="405" t="s">
        <v>536</v>
      </c>
      <c r="F638" s="405"/>
      <c r="G638" s="165" t="s">
        <v>29</v>
      </c>
      <c r="H638" s="166">
        <v>1.21</v>
      </c>
      <c r="I638" s="167">
        <v>6.72</v>
      </c>
      <c r="J638" s="180">
        <v>8.1300000000000008</v>
      </c>
    </row>
    <row r="639" spans="1:10" ht="64.900000000000006" customHeight="1" x14ac:dyDescent="0.2">
      <c r="A639" s="179" t="s">
        <v>456</v>
      </c>
      <c r="B639" s="164" t="s">
        <v>904</v>
      </c>
      <c r="C639" s="246" t="s">
        <v>17</v>
      </c>
      <c r="D639" s="246" t="s">
        <v>905</v>
      </c>
      <c r="E639" s="405" t="s">
        <v>455</v>
      </c>
      <c r="F639" s="405"/>
      <c r="G639" s="165" t="s">
        <v>19</v>
      </c>
      <c r="H639" s="166">
        <v>6.8139000000000003</v>
      </c>
      <c r="I639" s="167">
        <v>27.95</v>
      </c>
      <c r="J639" s="180">
        <v>190.44</v>
      </c>
    </row>
    <row r="640" spans="1:10" ht="39" customHeight="1" x14ac:dyDescent="0.2">
      <c r="A640" s="181" t="s">
        <v>459</v>
      </c>
      <c r="B640" s="168" t="s">
        <v>501</v>
      </c>
      <c r="C640" s="247" t="s">
        <v>17</v>
      </c>
      <c r="D640" s="247" t="s">
        <v>502</v>
      </c>
      <c r="E640" s="399" t="s">
        <v>465</v>
      </c>
      <c r="F640" s="399"/>
      <c r="G640" s="169" t="s">
        <v>36</v>
      </c>
      <c r="H640" s="170">
        <v>0.14799999999999999</v>
      </c>
      <c r="I640" s="171">
        <v>6.43</v>
      </c>
      <c r="J640" s="182">
        <v>0.95</v>
      </c>
    </row>
    <row r="641" spans="1:10" ht="25.9" customHeight="1" x14ac:dyDescent="0.2">
      <c r="A641" s="181" t="s">
        <v>459</v>
      </c>
      <c r="B641" s="168" t="s">
        <v>906</v>
      </c>
      <c r="C641" s="247" t="s">
        <v>17</v>
      </c>
      <c r="D641" s="247" t="s">
        <v>907</v>
      </c>
      <c r="E641" s="399" t="s">
        <v>465</v>
      </c>
      <c r="F641" s="399"/>
      <c r="G641" s="169" t="s">
        <v>529</v>
      </c>
      <c r="H641" s="170">
        <v>6.7999999999999996E-3</v>
      </c>
      <c r="I641" s="171">
        <v>6.64</v>
      </c>
      <c r="J641" s="182">
        <v>0.04</v>
      </c>
    </row>
    <row r="642" spans="1:10" ht="24" customHeight="1" x14ac:dyDescent="0.2">
      <c r="A642" s="181" t="s">
        <v>459</v>
      </c>
      <c r="B642" s="168" t="s">
        <v>908</v>
      </c>
      <c r="C642" s="247" t="s">
        <v>17</v>
      </c>
      <c r="D642" s="247" t="s">
        <v>909</v>
      </c>
      <c r="E642" s="399" t="s">
        <v>465</v>
      </c>
      <c r="F642" s="399"/>
      <c r="G642" s="169" t="s">
        <v>77</v>
      </c>
      <c r="H642" s="170">
        <v>168.21899999999999</v>
      </c>
      <c r="I642" s="171">
        <v>0.61</v>
      </c>
      <c r="J642" s="182">
        <v>102.61</v>
      </c>
    </row>
    <row r="643" spans="1:10" ht="25.9" customHeight="1" x14ac:dyDescent="0.2">
      <c r="A643" s="181" t="s">
        <v>459</v>
      </c>
      <c r="B643" s="168" t="s">
        <v>910</v>
      </c>
      <c r="C643" s="247" t="s">
        <v>17</v>
      </c>
      <c r="D643" s="247" t="s">
        <v>911</v>
      </c>
      <c r="E643" s="399" t="s">
        <v>465</v>
      </c>
      <c r="F643" s="399"/>
      <c r="G643" s="169" t="s">
        <v>36</v>
      </c>
      <c r="H643" s="170">
        <v>0.17599999999999999</v>
      </c>
      <c r="I643" s="171">
        <v>2.25</v>
      </c>
      <c r="J643" s="182">
        <v>0.39</v>
      </c>
    </row>
    <row r="644" spans="1:10" ht="25.9" customHeight="1" x14ac:dyDescent="0.2">
      <c r="A644" s="181" t="s">
        <v>459</v>
      </c>
      <c r="B644" s="168" t="s">
        <v>912</v>
      </c>
      <c r="C644" s="247" t="s">
        <v>17</v>
      </c>
      <c r="D644" s="247" t="s">
        <v>913</v>
      </c>
      <c r="E644" s="399" t="s">
        <v>465</v>
      </c>
      <c r="F644" s="399"/>
      <c r="G644" s="169" t="s">
        <v>36</v>
      </c>
      <c r="H644" s="170">
        <v>0.55200000000000005</v>
      </c>
      <c r="I644" s="171">
        <v>14.13</v>
      </c>
      <c r="J644" s="182">
        <v>7.79</v>
      </c>
    </row>
    <row r="645" spans="1:10" ht="25.9" customHeight="1" x14ac:dyDescent="0.2">
      <c r="A645" s="181" t="s">
        <v>459</v>
      </c>
      <c r="B645" s="168" t="s">
        <v>914</v>
      </c>
      <c r="C645" s="247" t="s">
        <v>17</v>
      </c>
      <c r="D645" s="247" t="s">
        <v>915</v>
      </c>
      <c r="E645" s="399" t="s">
        <v>465</v>
      </c>
      <c r="F645" s="399"/>
      <c r="G645" s="169" t="s">
        <v>497</v>
      </c>
      <c r="H645" s="170">
        <v>1.5599999999999999E-2</v>
      </c>
      <c r="I645" s="171">
        <v>19.82</v>
      </c>
      <c r="J645" s="182">
        <v>0.3</v>
      </c>
    </row>
    <row r="646" spans="1:10" ht="25.9" customHeight="1" x14ac:dyDescent="0.2">
      <c r="A646" s="183"/>
      <c r="B646" s="248"/>
      <c r="C646" s="248"/>
      <c r="D646" s="248"/>
      <c r="E646" s="248" t="s">
        <v>474</v>
      </c>
      <c r="F646" s="184">
        <v>288.07</v>
      </c>
      <c r="G646" s="248" t="s">
        <v>475</v>
      </c>
      <c r="H646" s="184">
        <v>0</v>
      </c>
      <c r="I646" s="248" t="s">
        <v>476</v>
      </c>
      <c r="J646" s="185">
        <v>288.07</v>
      </c>
    </row>
    <row r="647" spans="1:10" ht="39" customHeight="1" x14ac:dyDescent="0.2">
      <c r="A647" s="183"/>
      <c r="B647" s="248"/>
      <c r="C647" s="248"/>
      <c r="D647" s="248"/>
      <c r="E647" s="248" t="s">
        <v>477</v>
      </c>
      <c r="F647" s="184">
        <v>243.76</v>
      </c>
      <c r="G647" s="248"/>
      <c r="H647" s="400" t="s">
        <v>478</v>
      </c>
      <c r="I647" s="400"/>
      <c r="J647" s="185">
        <v>1089.58</v>
      </c>
    </row>
    <row r="648" spans="1:10" ht="25.9" customHeight="1" thickBot="1" x14ac:dyDescent="0.25">
      <c r="A648" s="240"/>
      <c r="B648" s="241"/>
      <c r="C648" s="241"/>
      <c r="D648" s="241"/>
      <c r="E648" s="241"/>
      <c r="F648" s="241"/>
      <c r="G648" s="241" t="s">
        <v>479</v>
      </c>
      <c r="H648" s="186" t="s">
        <v>644</v>
      </c>
      <c r="I648" s="241" t="s">
        <v>481</v>
      </c>
      <c r="J648" s="187">
        <v>1089.58</v>
      </c>
    </row>
    <row r="649" spans="1:10" ht="15" thickTop="1" x14ac:dyDescent="0.2">
      <c r="A649" s="188"/>
      <c r="B649" s="172"/>
      <c r="C649" s="172"/>
      <c r="D649" s="172"/>
      <c r="E649" s="172"/>
      <c r="F649" s="172"/>
      <c r="G649" s="172"/>
      <c r="H649" s="172"/>
      <c r="I649" s="172"/>
      <c r="J649" s="189"/>
    </row>
    <row r="650" spans="1:10" ht="13.9" customHeight="1" x14ac:dyDescent="0.2">
      <c r="A650" s="249" t="s">
        <v>200</v>
      </c>
      <c r="B650" s="250" t="s">
        <v>2</v>
      </c>
      <c r="C650" s="244" t="s">
        <v>3</v>
      </c>
      <c r="D650" s="244" t="s">
        <v>4</v>
      </c>
      <c r="E650" s="401" t="s">
        <v>453</v>
      </c>
      <c r="F650" s="401"/>
      <c r="G650" s="159" t="s">
        <v>5</v>
      </c>
      <c r="H650" s="250" t="s">
        <v>6</v>
      </c>
      <c r="I650" s="250" t="s">
        <v>7</v>
      </c>
      <c r="J650" s="251" t="s">
        <v>9</v>
      </c>
    </row>
    <row r="651" spans="1:10" ht="49.9" customHeight="1" x14ac:dyDescent="0.2">
      <c r="A651" s="177" t="s">
        <v>454</v>
      </c>
      <c r="B651" s="160" t="s">
        <v>201</v>
      </c>
      <c r="C651" s="245" t="s">
        <v>17</v>
      </c>
      <c r="D651" s="245" t="s">
        <v>202</v>
      </c>
      <c r="E651" s="404" t="s">
        <v>623</v>
      </c>
      <c r="F651" s="404"/>
      <c r="G651" s="161" t="s">
        <v>77</v>
      </c>
      <c r="H651" s="162">
        <v>1</v>
      </c>
      <c r="I651" s="163">
        <v>5053.17</v>
      </c>
      <c r="J651" s="178">
        <v>5053.17</v>
      </c>
    </row>
    <row r="652" spans="1:10" ht="1.1499999999999999" customHeight="1" x14ac:dyDescent="0.2">
      <c r="A652" s="179" t="s">
        <v>456</v>
      </c>
      <c r="B652" s="164" t="s">
        <v>916</v>
      </c>
      <c r="C652" s="246" t="s">
        <v>17</v>
      </c>
      <c r="D652" s="246" t="s">
        <v>917</v>
      </c>
      <c r="E652" s="405" t="s">
        <v>536</v>
      </c>
      <c r="F652" s="405"/>
      <c r="G652" s="165" t="s">
        <v>42</v>
      </c>
      <c r="H652" s="166">
        <v>0.29899999999999999</v>
      </c>
      <c r="I652" s="167">
        <v>409.24</v>
      </c>
      <c r="J652" s="180">
        <v>122.36</v>
      </c>
    </row>
    <row r="653" spans="1:10" ht="18" customHeight="1" x14ac:dyDescent="0.2">
      <c r="A653" s="179" t="s">
        <v>456</v>
      </c>
      <c r="B653" s="164" t="s">
        <v>509</v>
      </c>
      <c r="C653" s="246" t="s">
        <v>17</v>
      </c>
      <c r="D653" s="246" t="s">
        <v>510</v>
      </c>
      <c r="E653" s="405" t="s">
        <v>455</v>
      </c>
      <c r="F653" s="405"/>
      <c r="G653" s="165" t="s">
        <v>19</v>
      </c>
      <c r="H653" s="166">
        <v>23.947600000000001</v>
      </c>
      <c r="I653" s="167">
        <v>23.43</v>
      </c>
      <c r="J653" s="180">
        <v>561.09</v>
      </c>
    </row>
    <row r="654" spans="1:10" ht="52.15" customHeight="1" x14ac:dyDescent="0.2">
      <c r="A654" s="179" t="s">
        <v>456</v>
      </c>
      <c r="B654" s="164" t="s">
        <v>918</v>
      </c>
      <c r="C654" s="246" t="s">
        <v>17</v>
      </c>
      <c r="D654" s="246" t="s">
        <v>919</v>
      </c>
      <c r="E654" s="405" t="s">
        <v>524</v>
      </c>
      <c r="F654" s="405"/>
      <c r="G654" s="165" t="s">
        <v>497</v>
      </c>
      <c r="H654" s="166">
        <v>20.0124</v>
      </c>
      <c r="I654" s="167">
        <v>18.04</v>
      </c>
      <c r="J654" s="180">
        <v>361.02</v>
      </c>
    </row>
    <row r="655" spans="1:10" ht="39" customHeight="1" x14ac:dyDescent="0.2">
      <c r="A655" s="179" t="s">
        <v>456</v>
      </c>
      <c r="B655" s="164" t="s">
        <v>890</v>
      </c>
      <c r="C655" s="246" t="s">
        <v>17</v>
      </c>
      <c r="D655" s="246" t="s">
        <v>891</v>
      </c>
      <c r="E655" s="405" t="s">
        <v>455</v>
      </c>
      <c r="F655" s="405"/>
      <c r="G655" s="165" t="s">
        <v>42</v>
      </c>
      <c r="H655" s="166">
        <v>8.8200000000000001E-2</v>
      </c>
      <c r="I655" s="167">
        <v>562.85</v>
      </c>
      <c r="J655" s="180">
        <v>49.64</v>
      </c>
    </row>
    <row r="656" spans="1:10" ht="24" customHeight="1" x14ac:dyDescent="0.2">
      <c r="A656" s="179" t="s">
        <v>456</v>
      </c>
      <c r="B656" s="164" t="s">
        <v>896</v>
      </c>
      <c r="C656" s="246" t="s">
        <v>17</v>
      </c>
      <c r="D656" s="246" t="s">
        <v>897</v>
      </c>
      <c r="E656" s="405" t="s">
        <v>515</v>
      </c>
      <c r="F656" s="405"/>
      <c r="G656" s="165" t="s">
        <v>521</v>
      </c>
      <c r="H656" s="166">
        <v>0.14369999999999999</v>
      </c>
      <c r="I656" s="167">
        <v>72.709999999999994</v>
      </c>
      <c r="J656" s="180">
        <v>10.44</v>
      </c>
    </row>
    <row r="657" spans="1:10" ht="39" customHeight="1" x14ac:dyDescent="0.2">
      <c r="A657" s="179" t="s">
        <v>456</v>
      </c>
      <c r="B657" s="164" t="s">
        <v>920</v>
      </c>
      <c r="C657" s="246" t="s">
        <v>17</v>
      </c>
      <c r="D657" s="246" t="s">
        <v>921</v>
      </c>
      <c r="E657" s="405" t="s">
        <v>455</v>
      </c>
      <c r="F657" s="405"/>
      <c r="G657" s="165" t="s">
        <v>42</v>
      </c>
      <c r="H657" s="166">
        <v>1.1576</v>
      </c>
      <c r="I657" s="167">
        <v>668.35</v>
      </c>
      <c r="J657" s="180">
        <v>773.68</v>
      </c>
    </row>
    <row r="658" spans="1:10" ht="39" customHeight="1" x14ac:dyDescent="0.2">
      <c r="A658" s="179" t="s">
        <v>456</v>
      </c>
      <c r="B658" s="164" t="s">
        <v>922</v>
      </c>
      <c r="C658" s="246" t="s">
        <v>17</v>
      </c>
      <c r="D658" s="246" t="s">
        <v>923</v>
      </c>
      <c r="E658" s="405" t="s">
        <v>524</v>
      </c>
      <c r="F658" s="405"/>
      <c r="G658" s="165" t="s">
        <v>29</v>
      </c>
      <c r="H658" s="166">
        <v>1.36</v>
      </c>
      <c r="I658" s="167">
        <v>63.17</v>
      </c>
      <c r="J658" s="180">
        <v>85.91</v>
      </c>
    </row>
    <row r="659" spans="1:10" ht="64.900000000000006" customHeight="1" x14ac:dyDescent="0.2">
      <c r="A659" s="179" t="s">
        <v>456</v>
      </c>
      <c r="B659" s="164" t="s">
        <v>924</v>
      </c>
      <c r="C659" s="246" t="s">
        <v>17</v>
      </c>
      <c r="D659" s="246" t="s">
        <v>925</v>
      </c>
      <c r="E659" s="405" t="s">
        <v>524</v>
      </c>
      <c r="F659" s="405"/>
      <c r="G659" s="165" t="s">
        <v>497</v>
      </c>
      <c r="H659" s="166">
        <v>4.1955999999999998</v>
      </c>
      <c r="I659" s="167">
        <v>12.38</v>
      </c>
      <c r="J659" s="180">
        <v>51.94</v>
      </c>
    </row>
    <row r="660" spans="1:10" ht="39" customHeight="1" x14ac:dyDescent="0.2">
      <c r="A660" s="179" t="s">
        <v>456</v>
      </c>
      <c r="B660" s="164" t="s">
        <v>900</v>
      </c>
      <c r="C660" s="246" t="s">
        <v>17</v>
      </c>
      <c r="D660" s="246" t="s">
        <v>901</v>
      </c>
      <c r="E660" s="405" t="s">
        <v>524</v>
      </c>
      <c r="F660" s="405"/>
      <c r="G660" s="165" t="s">
        <v>42</v>
      </c>
      <c r="H660" s="166">
        <v>0.23519999999999999</v>
      </c>
      <c r="I660" s="167">
        <v>2746.6</v>
      </c>
      <c r="J660" s="180">
        <v>646</v>
      </c>
    </row>
    <row r="661" spans="1:10" ht="39" customHeight="1" x14ac:dyDescent="0.2">
      <c r="A661" s="179" t="s">
        <v>456</v>
      </c>
      <c r="B661" s="164" t="s">
        <v>894</v>
      </c>
      <c r="C661" s="246" t="s">
        <v>17</v>
      </c>
      <c r="D661" s="246" t="s">
        <v>895</v>
      </c>
      <c r="E661" s="405" t="s">
        <v>524</v>
      </c>
      <c r="F661" s="405"/>
      <c r="G661" s="165" t="s">
        <v>42</v>
      </c>
      <c r="H661" s="166">
        <v>0.75390000000000001</v>
      </c>
      <c r="I661" s="167">
        <v>627.48</v>
      </c>
      <c r="J661" s="180">
        <v>473.05</v>
      </c>
    </row>
    <row r="662" spans="1:10" ht="25.9" customHeight="1" x14ac:dyDescent="0.2">
      <c r="A662" s="179" t="s">
        <v>456</v>
      </c>
      <c r="B662" s="164" t="s">
        <v>904</v>
      </c>
      <c r="C662" s="246" t="s">
        <v>17</v>
      </c>
      <c r="D662" s="246" t="s">
        <v>905</v>
      </c>
      <c r="E662" s="405" t="s">
        <v>455</v>
      </c>
      <c r="F662" s="405"/>
      <c r="G662" s="165" t="s">
        <v>19</v>
      </c>
      <c r="H662" s="166">
        <v>30.4787</v>
      </c>
      <c r="I662" s="167">
        <v>27.95</v>
      </c>
      <c r="J662" s="180">
        <v>851.87</v>
      </c>
    </row>
    <row r="663" spans="1:10" ht="39" customHeight="1" x14ac:dyDescent="0.2">
      <c r="A663" s="179" t="s">
        <v>456</v>
      </c>
      <c r="B663" s="164" t="s">
        <v>926</v>
      </c>
      <c r="C663" s="246" t="s">
        <v>17</v>
      </c>
      <c r="D663" s="246" t="s">
        <v>927</v>
      </c>
      <c r="E663" s="405" t="s">
        <v>524</v>
      </c>
      <c r="F663" s="405"/>
      <c r="G663" s="165" t="s">
        <v>42</v>
      </c>
      <c r="H663" s="166">
        <v>0.13600000000000001</v>
      </c>
      <c r="I663" s="167">
        <v>1257.9000000000001</v>
      </c>
      <c r="J663" s="180">
        <v>171.07</v>
      </c>
    </row>
    <row r="664" spans="1:10" ht="39" customHeight="1" x14ac:dyDescent="0.2">
      <c r="A664" s="179" t="s">
        <v>456</v>
      </c>
      <c r="B664" s="164" t="s">
        <v>898</v>
      </c>
      <c r="C664" s="246" t="s">
        <v>17</v>
      </c>
      <c r="D664" s="246" t="s">
        <v>899</v>
      </c>
      <c r="E664" s="405" t="s">
        <v>515</v>
      </c>
      <c r="F664" s="405"/>
      <c r="G664" s="165" t="s">
        <v>516</v>
      </c>
      <c r="H664" s="166">
        <v>7.0499999999999993E-2</v>
      </c>
      <c r="I664" s="167">
        <v>166.04</v>
      </c>
      <c r="J664" s="180">
        <v>11.7</v>
      </c>
    </row>
    <row r="665" spans="1:10" ht="24" customHeight="1" x14ac:dyDescent="0.2">
      <c r="A665" s="181" t="s">
        <v>459</v>
      </c>
      <c r="B665" s="168" t="s">
        <v>908</v>
      </c>
      <c r="C665" s="247" t="s">
        <v>17</v>
      </c>
      <c r="D665" s="247" t="s">
        <v>909</v>
      </c>
      <c r="E665" s="399" t="s">
        <v>465</v>
      </c>
      <c r="F665" s="399"/>
      <c r="G665" s="169" t="s">
        <v>77</v>
      </c>
      <c r="H665" s="170">
        <v>1403.8646000000001</v>
      </c>
      <c r="I665" s="171">
        <v>0.61</v>
      </c>
      <c r="J665" s="182">
        <v>856.35</v>
      </c>
    </row>
    <row r="666" spans="1:10" ht="25.9" customHeight="1" x14ac:dyDescent="0.2">
      <c r="A666" s="181" t="s">
        <v>459</v>
      </c>
      <c r="B666" s="168" t="s">
        <v>501</v>
      </c>
      <c r="C666" s="247" t="s">
        <v>17</v>
      </c>
      <c r="D666" s="247" t="s">
        <v>502</v>
      </c>
      <c r="E666" s="399" t="s">
        <v>465</v>
      </c>
      <c r="F666" s="399"/>
      <c r="G666" s="169" t="s">
        <v>36</v>
      </c>
      <c r="H666" s="170">
        <v>0.42180000000000001</v>
      </c>
      <c r="I666" s="171">
        <v>6.43</v>
      </c>
      <c r="J666" s="182">
        <v>2.71</v>
      </c>
    </row>
    <row r="667" spans="1:10" ht="64.900000000000006" customHeight="1" x14ac:dyDescent="0.2">
      <c r="A667" s="181" t="s">
        <v>459</v>
      </c>
      <c r="B667" s="168" t="s">
        <v>912</v>
      </c>
      <c r="C667" s="247" t="s">
        <v>17</v>
      </c>
      <c r="D667" s="247" t="s">
        <v>913</v>
      </c>
      <c r="E667" s="399" t="s">
        <v>465</v>
      </c>
      <c r="F667" s="399"/>
      <c r="G667" s="169" t="s">
        <v>36</v>
      </c>
      <c r="H667" s="170">
        <v>1.5731999999999999</v>
      </c>
      <c r="I667" s="171">
        <v>14.13</v>
      </c>
      <c r="J667" s="182">
        <v>22.22</v>
      </c>
    </row>
    <row r="668" spans="1:10" ht="25.9" customHeight="1" x14ac:dyDescent="0.2">
      <c r="A668" s="181" t="s">
        <v>459</v>
      </c>
      <c r="B668" s="168" t="s">
        <v>914</v>
      </c>
      <c r="C668" s="247" t="s">
        <v>17</v>
      </c>
      <c r="D668" s="247" t="s">
        <v>915</v>
      </c>
      <c r="E668" s="399" t="s">
        <v>465</v>
      </c>
      <c r="F668" s="399"/>
      <c r="G668" s="169" t="s">
        <v>497</v>
      </c>
      <c r="H668" s="170">
        <v>4.4499999999999998E-2</v>
      </c>
      <c r="I668" s="171">
        <v>19.82</v>
      </c>
      <c r="J668" s="182">
        <v>0.88</v>
      </c>
    </row>
    <row r="669" spans="1:10" ht="25.9" customHeight="1" x14ac:dyDescent="0.2">
      <c r="A669" s="181" t="s">
        <v>459</v>
      </c>
      <c r="B669" s="168" t="s">
        <v>906</v>
      </c>
      <c r="C669" s="247" t="s">
        <v>17</v>
      </c>
      <c r="D669" s="247" t="s">
        <v>907</v>
      </c>
      <c r="E669" s="399" t="s">
        <v>465</v>
      </c>
      <c r="F669" s="399"/>
      <c r="G669" s="169" t="s">
        <v>529</v>
      </c>
      <c r="H669" s="170">
        <v>1.9400000000000001E-2</v>
      </c>
      <c r="I669" s="171">
        <v>6.64</v>
      </c>
      <c r="J669" s="182">
        <v>0.12</v>
      </c>
    </row>
    <row r="670" spans="1:10" ht="39" customHeight="1" x14ac:dyDescent="0.2">
      <c r="A670" s="181" t="s">
        <v>459</v>
      </c>
      <c r="B670" s="168" t="s">
        <v>910</v>
      </c>
      <c r="C670" s="247" t="s">
        <v>17</v>
      </c>
      <c r="D670" s="247" t="s">
        <v>911</v>
      </c>
      <c r="E670" s="399" t="s">
        <v>465</v>
      </c>
      <c r="F670" s="399"/>
      <c r="G670" s="169" t="s">
        <v>36</v>
      </c>
      <c r="H670" s="170">
        <v>0.50160000000000005</v>
      </c>
      <c r="I670" s="171">
        <v>2.25</v>
      </c>
      <c r="J670" s="182">
        <v>1.1200000000000001</v>
      </c>
    </row>
    <row r="671" spans="1:10" ht="25.9" customHeight="1" x14ac:dyDescent="0.2">
      <c r="A671" s="183"/>
      <c r="B671" s="248"/>
      <c r="C671" s="248"/>
      <c r="D671" s="248"/>
      <c r="E671" s="248" t="s">
        <v>474</v>
      </c>
      <c r="F671" s="184">
        <v>1401.26</v>
      </c>
      <c r="G671" s="248" t="s">
        <v>475</v>
      </c>
      <c r="H671" s="184">
        <v>0</v>
      </c>
      <c r="I671" s="248" t="s">
        <v>476</v>
      </c>
      <c r="J671" s="185">
        <v>1401.26</v>
      </c>
    </row>
    <row r="672" spans="1:10" ht="25.9" customHeight="1" x14ac:dyDescent="0.2">
      <c r="A672" s="183"/>
      <c r="B672" s="248"/>
      <c r="C672" s="248"/>
      <c r="D672" s="248"/>
      <c r="E672" s="248" t="s">
        <v>477</v>
      </c>
      <c r="F672" s="184">
        <v>1456.32</v>
      </c>
      <c r="G672" s="248"/>
      <c r="H672" s="400" t="s">
        <v>478</v>
      </c>
      <c r="I672" s="400"/>
      <c r="J672" s="185">
        <v>6509.49</v>
      </c>
    </row>
    <row r="673" spans="1:10" ht="25.9" customHeight="1" thickBot="1" x14ac:dyDescent="0.25">
      <c r="A673" s="240"/>
      <c r="B673" s="241"/>
      <c r="C673" s="241"/>
      <c r="D673" s="241"/>
      <c r="E673" s="241"/>
      <c r="F673" s="241"/>
      <c r="G673" s="241" t="s">
        <v>479</v>
      </c>
      <c r="H673" s="186" t="s">
        <v>644</v>
      </c>
      <c r="I673" s="241" t="s">
        <v>481</v>
      </c>
      <c r="J673" s="187">
        <v>6509.49</v>
      </c>
    </row>
    <row r="674" spans="1:10" ht="15" thickTop="1" x14ac:dyDescent="0.2">
      <c r="A674" s="188"/>
      <c r="B674" s="172"/>
      <c r="C674" s="172"/>
      <c r="D674" s="172"/>
      <c r="E674" s="172"/>
      <c r="F674" s="172"/>
      <c r="G674" s="172"/>
      <c r="H674" s="172"/>
      <c r="I674" s="172"/>
      <c r="J674" s="189"/>
    </row>
    <row r="675" spans="1:10" ht="13.9" customHeight="1" x14ac:dyDescent="0.2">
      <c r="A675" s="249" t="s">
        <v>203</v>
      </c>
      <c r="B675" s="250" t="s">
        <v>2</v>
      </c>
      <c r="C675" s="244" t="s">
        <v>3</v>
      </c>
      <c r="D675" s="244" t="s">
        <v>4</v>
      </c>
      <c r="E675" s="401" t="s">
        <v>453</v>
      </c>
      <c r="F675" s="401"/>
      <c r="G675" s="159" t="s">
        <v>5</v>
      </c>
      <c r="H675" s="250" t="s">
        <v>6</v>
      </c>
      <c r="I675" s="250" t="s">
        <v>7</v>
      </c>
      <c r="J675" s="251" t="s">
        <v>9</v>
      </c>
    </row>
    <row r="676" spans="1:10" ht="49.9" customHeight="1" x14ac:dyDescent="0.2">
      <c r="A676" s="177" t="s">
        <v>454</v>
      </c>
      <c r="B676" s="160" t="s">
        <v>204</v>
      </c>
      <c r="C676" s="245" t="s">
        <v>17</v>
      </c>
      <c r="D676" s="245" t="s">
        <v>205</v>
      </c>
      <c r="E676" s="404" t="s">
        <v>623</v>
      </c>
      <c r="F676" s="404"/>
      <c r="G676" s="161" t="s">
        <v>77</v>
      </c>
      <c r="H676" s="162">
        <v>1</v>
      </c>
      <c r="I676" s="163">
        <v>4459.72</v>
      </c>
      <c r="J676" s="178">
        <v>4459.72</v>
      </c>
    </row>
    <row r="677" spans="1:10" ht="1.1499999999999999" customHeight="1" x14ac:dyDescent="0.2">
      <c r="A677" s="179" t="s">
        <v>456</v>
      </c>
      <c r="B677" s="164" t="s">
        <v>922</v>
      </c>
      <c r="C677" s="246" t="s">
        <v>17</v>
      </c>
      <c r="D677" s="246" t="s">
        <v>923</v>
      </c>
      <c r="E677" s="405" t="s">
        <v>524</v>
      </c>
      <c r="F677" s="405"/>
      <c r="G677" s="165" t="s">
        <v>29</v>
      </c>
      <c r="H677" s="166">
        <v>1.04</v>
      </c>
      <c r="I677" s="167">
        <v>63.17</v>
      </c>
      <c r="J677" s="180">
        <v>65.69</v>
      </c>
    </row>
    <row r="678" spans="1:10" ht="18" customHeight="1" x14ac:dyDescent="0.2">
      <c r="A678" s="179" t="s">
        <v>456</v>
      </c>
      <c r="B678" s="164" t="s">
        <v>928</v>
      </c>
      <c r="C678" s="246" t="s">
        <v>17</v>
      </c>
      <c r="D678" s="246" t="s">
        <v>929</v>
      </c>
      <c r="E678" s="405" t="s">
        <v>536</v>
      </c>
      <c r="F678" s="405"/>
      <c r="G678" s="165" t="s">
        <v>42</v>
      </c>
      <c r="H678" s="166">
        <v>0.187</v>
      </c>
      <c r="I678" s="167">
        <v>161.74</v>
      </c>
      <c r="J678" s="180">
        <v>30.24</v>
      </c>
    </row>
    <row r="679" spans="1:10" ht="52.15" customHeight="1" x14ac:dyDescent="0.2">
      <c r="A679" s="179" t="s">
        <v>456</v>
      </c>
      <c r="B679" s="164" t="s">
        <v>892</v>
      </c>
      <c r="C679" s="246" t="s">
        <v>17</v>
      </c>
      <c r="D679" s="246" t="s">
        <v>893</v>
      </c>
      <c r="E679" s="405" t="s">
        <v>455</v>
      </c>
      <c r="F679" s="405"/>
      <c r="G679" s="165" t="s">
        <v>42</v>
      </c>
      <c r="H679" s="166">
        <v>1.0201</v>
      </c>
      <c r="I679" s="167">
        <v>815.34</v>
      </c>
      <c r="J679" s="180">
        <v>831.72</v>
      </c>
    </row>
    <row r="680" spans="1:10" ht="39" customHeight="1" x14ac:dyDescent="0.2">
      <c r="A680" s="179" t="s">
        <v>456</v>
      </c>
      <c r="B680" s="164" t="s">
        <v>904</v>
      </c>
      <c r="C680" s="246" t="s">
        <v>17</v>
      </c>
      <c r="D680" s="246" t="s">
        <v>905</v>
      </c>
      <c r="E680" s="405" t="s">
        <v>455</v>
      </c>
      <c r="F680" s="405"/>
      <c r="G680" s="165" t="s">
        <v>19</v>
      </c>
      <c r="H680" s="166">
        <v>31.145600000000002</v>
      </c>
      <c r="I680" s="167">
        <v>27.95</v>
      </c>
      <c r="J680" s="180">
        <v>870.51</v>
      </c>
    </row>
    <row r="681" spans="1:10" ht="39" customHeight="1" x14ac:dyDescent="0.2">
      <c r="A681" s="179" t="s">
        <v>456</v>
      </c>
      <c r="B681" s="164" t="s">
        <v>926</v>
      </c>
      <c r="C681" s="246" t="s">
        <v>17</v>
      </c>
      <c r="D681" s="246" t="s">
        <v>927</v>
      </c>
      <c r="E681" s="405" t="s">
        <v>524</v>
      </c>
      <c r="F681" s="405"/>
      <c r="G681" s="165" t="s">
        <v>42</v>
      </c>
      <c r="H681" s="166">
        <v>0.104</v>
      </c>
      <c r="I681" s="167">
        <v>1257.9000000000001</v>
      </c>
      <c r="J681" s="180">
        <v>130.82</v>
      </c>
    </row>
    <row r="682" spans="1:10" ht="39" customHeight="1" x14ac:dyDescent="0.2">
      <c r="A682" s="179" t="s">
        <v>456</v>
      </c>
      <c r="B682" s="164" t="s">
        <v>898</v>
      </c>
      <c r="C682" s="246" t="s">
        <v>17</v>
      </c>
      <c r="D682" s="246" t="s">
        <v>899</v>
      </c>
      <c r="E682" s="405" t="s">
        <v>515</v>
      </c>
      <c r="F682" s="405"/>
      <c r="G682" s="165" t="s">
        <v>516</v>
      </c>
      <c r="H682" s="166">
        <v>0.11940000000000001</v>
      </c>
      <c r="I682" s="167">
        <v>166.04</v>
      </c>
      <c r="J682" s="180">
        <v>19.82</v>
      </c>
    </row>
    <row r="683" spans="1:10" ht="24" customHeight="1" x14ac:dyDescent="0.2">
      <c r="A683" s="179" t="s">
        <v>456</v>
      </c>
      <c r="B683" s="164" t="s">
        <v>930</v>
      </c>
      <c r="C683" s="246" t="s">
        <v>17</v>
      </c>
      <c r="D683" s="246" t="s">
        <v>931</v>
      </c>
      <c r="E683" s="405" t="s">
        <v>524</v>
      </c>
      <c r="F683" s="405"/>
      <c r="G683" s="165" t="s">
        <v>42</v>
      </c>
      <c r="H683" s="166">
        <v>2.52E-2</v>
      </c>
      <c r="I683" s="167">
        <v>3291.94</v>
      </c>
      <c r="J683" s="180">
        <v>82.95</v>
      </c>
    </row>
    <row r="684" spans="1:10" ht="25.9" customHeight="1" x14ac:dyDescent="0.2">
      <c r="A684" s="179" t="s">
        <v>456</v>
      </c>
      <c r="B684" s="164" t="s">
        <v>896</v>
      </c>
      <c r="C684" s="246" t="s">
        <v>17</v>
      </c>
      <c r="D684" s="246" t="s">
        <v>897</v>
      </c>
      <c r="E684" s="405" t="s">
        <v>515</v>
      </c>
      <c r="F684" s="405"/>
      <c r="G684" s="165" t="s">
        <v>521</v>
      </c>
      <c r="H684" s="166">
        <v>0.2432</v>
      </c>
      <c r="I684" s="167">
        <v>72.709999999999994</v>
      </c>
      <c r="J684" s="180">
        <v>17.68</v>
      </c>
    </row>
    <row r="685" spans="1:10" ht="64.900000000000006" customHeight="1" x14ac:dyDescent="0.2">
      <c r="A685" s="179" t="s">
        <v>456</v>
      </c>
      <c r="B685" s="164" t="s">
        <v>900</v>
      </c>
      <c r="C685" s="246" t="s">
        <v>17</v>
      </c>
      <c r="D685" s="246" t="s">
        <v>901</v>
      </c>
      <c r="E685" s="405" t="s">
        <v>524</v>
      </c>
      <c r="F685" s="405"/>
      <c r="G685" s="165" t="s">
        <v>42</v>
      </c>
      <c r="H685" s="166">
        <v>0.126</v>
      </c>
      <c r="I685" s="167">
        <v>2746.6</v>
      </c>
      <c r="J685" s="180">
        <v>346.07</v>
      </c>
    </row>
    <row r="686" spans="1:10" ht="39" customHeight="1" x14ac:dyDescent="0.2">
      <c r="A686" s="179" t="s">
        <v>456</v>
      </c>
      <c r="B686" s="164" t="s">
        <v>509</v>
      </c>
      <c r="C686" s="246" t="s">
        <v>17</v>
      </c>
      <c r="D686" s="246" t="s">
        <v>510</v>
      </c>
      <c r="E686" s="405" t="s">
        <v>455</v>
      </c>
      <c r="F686" s="405"/>
      <c r="G686" s="165" t="s">
        <v>19</v>
      </c>
      <c r="H686" s="166">
        <v>24.471599999999999</v>
      </c>
      <c r="I686" s="167">
        <v>23.43</v>
      </c>
      <c r="J686" s="180">
        <v>573.36</v>
      </c>
    </row>
    <row r="687" spans="1:10" ht="64.900000000000006" customHeight="1" x14ac:dyDescent="0.2">
      <c r="A687" s="179" t="s">
        <v>456</v>
      </c>
      <c r="B687" s="164" t="s">
        <v>924</v>
      </c>
      <c r="C687" s="246" t="s">
        <v>17</v>
      </c>
      <c r="D687" s="246" t="s">
        <v>925</v>
      </c>
      <c r="E687" s="405" t="s">
        <v>524</v>
      </c>
      <c r="F687" s="405"/>
      <c r="G687" s="165" t="s">
        <v>497</v>
      </c>
      <c r="H687" s="166">
        <v>3.2084000000000001</v>
      </c>
      <c r="I687" s="167">
        <v>12.38</v>
      </c>
      <c r="J687" s="180">
        <v>39.71</v>
      </c>
    </row>
    <row r="688" spans="1:10" ht="39" customHeight="1" x14ac:dyDescent="0.2">
      <c r="A688" s="181" t="s">
        <v>459</v>
      </c>
      <c r="B688" s="168" t="s">
        <v>932</v>
      </c>
      <c r="C688" s="247" t="s">
        <v>17</v>
      </c>
      <c r="D688" s="247" t="s">
        <v>933</v>
      </c>
      <c r="E688" s="399" t="s">
        <v>465</v>
      </c>
      <c r="F688" s="399"/>
      <c r="G688" s="169" t="s">
        <v>848</v>
      </c>
      <c r="H688" s="170">
        <v>0.36959999999999998</v>
      </c>
      <c r="I688" s="171">
        <v>298.60000000000002</v>
      </c>
      <c r="J688" s="182">
        <v>110.36</v>
      </c>
    </row>
    <row r="689" spans="1:10" ht="24" customHeight="1" x14ac:dyDescent="0.2">
      <c r="A689" s="181" t="s">
        <v>459</v>
      </c>
      <c r="B689" s="168" t="s">
        <v>908</v>
      </c>
      <c r="C689" s="247" t="s">
        <v>17</v>
      </c>
      <c r="D689" s="247" t="s">
        <v>909</v>
      </c>
      <c r="E689" s="399" t="s">
        <v>465</v>
      </c>
      <c r="F689" s="399"/>
      <c r="G689" s="169" t="s">
        <v>77</v>
      </c>
      <c r="H689" s="170">
        <v>2198.0212999999999</v>
      </c>
      <c r="I689" s="171">
        <v>0.61</v>
      </c>
      <c r="J689" s="182">
        <v>1340.79</v>
      </c>
    </row>
    <row r="690" spans="1:10" ht="25.9" customHeight="1" x14ac:dyDescent="0.2">
      <c r="A690" s="183"/>
      <c r="B690" s="248"/>
      <c r="C690" s="248"/>
      <c r="D690" s="248"/>
      <c r="E690" s="248" t="s">
        <v>474</v>
      </c>
      <c r="F690" s="184">
        <v>1196.6400000000001</v>
      </c>
      <c r="G690" s="248" t="s">
        <v>475</v>
      </c>
      <c r="H690" s="184">
        <v>0</v>
      </c>
      <c r="I690" s="248" t="s">
        <v>476</v>
      </c>
      <c r="J690" s="185">
        <v>1196.6400000000001</v>
      </c>
    </row>
    <row r="691" spans="1:10" ht="25.9" customHeight="1" x14ac:dyDescent="0.2">
      <c r="A691" s="183"/>
      <c r="B691" s="248"/>
      <c r="C691" s="248"/>
      <c r="D691" s="248"/>
      <c r="E691" s="248" t="s">
        <v>477</v>
      </c>
      <c r="F691" s="184">
        <v>1285.29</v>
      </c>
      <c r="G691" s="248"/>
      <c r="H691" s="400" t="s">
        <v>478</v>
      </c>
      <c r="I691" s="400"/>
      <c r="J691" s="185">
        <v>5745.01</v>
      </c>
    </row>
    <row r="692" spans="1:10" ht="25.9" customHeight="1" thickBot="1" x14ac:dyDescent="0.25">
      <c r="A692" s="240"/>
      <c r="B692" s="241"/>
      <c r="C692" s="241"/>
      <c r="D692" s="241"/>
      <c r="E692" s="241"/>
      <c r="F692" s="241"/>
      <c r="G692" s="241" t="s">
        <v>479</v>
      </c>
      <c r="H692" s="186" t="s">
        <v>644</v>
      </c>
      <c r="I692" s="241" t="s">
        <v>481</v>
      </c>
      <c r="J692" s="187">
        <v>5745.01</v>
      </c>
    </row>
    <row r="693" spans="1:10" ht="15" thickTop="1" x14ac:dyDescent="0.2">
      <c r="A693" s="188"/>
      <c r="B693" s="172"/>
      <c r="C693" s="172"/>
      <c r="D693" s="172"/>
      <c r="E693" s="172"/>
      <c r="F693" s="172"/>
      <c r="G693" s="172"/>
      <c r="H693" s="172"/>
      <c r="I693" s="172"/>
      <c r="J693" s="189"/>
    </row>
    <row r="694" spans="1:10" ht="13.9" customHeight="1" x14ac:dyDescent="0.2">
      <c r="A694" s="249" t="s">
        <v>206</v>
      </c>
      <c r="B694" s="250" t="s">
        <v>2</v>
      </c>
      <c r="C694" s="244" t="s">
        <v>3</v>
      </c>
      <c r="D694" s="244" t="s">
        <v>4</v>
      </c>
      <c r="E694" s="401" t="s">
        <v>453</v>
      </c>
      <c r="F694" s="401"/>
      <c r="G694" s="159" t="s">
        <v>5</v>
      </c>
      <c r="H694" s="250" t="s">
        <v>6</v>
      </c>
      <c r="I694" s="250" t="s">
        <v>7</v>
      </c>
      <c r="J694" s="251" t="s">
        <v>9</v>
      </c>
    </row>
    <row r="695" spans="1:10" ht="49.9" customHeight="1" x14ac:dyDescent="0.2">
      <c r="A695" s="177" t="s">
        <v>454</v>
      </c>
      <c r="B695" s="160" t="s">
        <v>207</v>
      </c>
      <c r="C695" s="245" t="s">
        <v>17</v>
      </c>
      <c r="D695" s="245" t="s">
        <v>208</v>
      </c>
      <c r="E695" s="404" t="s">
        <v>623</v>
      </c>
      <c r="F695" s="404"/>
      <c r="G695" s="161" t="s">
        <v>36</v>
      </c>
      <c r="H695" s="162">
        <v>1</v>
      </c>
      <c r="I695" s="163">
        <v>12.59</v>
      </c>
      <c r="J695" s="178">
        <v>12.59</v>
      </c>
    </row>
    <row r="696" spans="1:10" ht="1.1499999999999999" customHeight="1" x14ac:dyDescent="0.2">
      <c r="A696" s="179" t="s">
        <v>456</v>
      </c>
      <c r="B696" s="164" t="s">
        <v>826</v>
      </c>
      <c r="C696" s="246" t="s">
        <v>17</v>
      </c>
      <c r="D696" s="246" t="s">
        <v>827</v>
      </c>
      <c r="E696" s="405" t="s">
        <v>455</v>
      </c>
      <c r="F696" s="405"/>
      <c r="G696" s="165" t="s">
        <v>19</v>
      </c>
      <c r="H696" s="166">
        <v>0.15859999999999999</v>
      </c>
      <c r="I696" s="167">
        <v>24.04</v>
      </c>
      <c r="J696" s="180">
        <v>3.81</v>
      </c>
    </row>
    <row r="697" spans="1:10" ht="18" customHeight="1" x14ac:dyDescent="0.2">
      <c r="A697" s="179" t="s">
        <v>456</v>
      </c>
      <c r="B697" s="164" t="s">
        <v>645</v>
      </c>
      <c r="C697" s="246" t="s">
        <v>17</v>
      </c>
      <c r="D697" s="246" t="s">
        <v>646</v>
      </c>
      <c r="E697" s="405" t="s">
        <v>455</v>
      </c>
      <c r="F697" s="405"/>
      <c r="G697" s="165" t="s">
        <v>19</v>
      </c>
      <c r="H697" s="166">
        <v>0.15859999999999999</v>
      </c>
      <c r="I697" s="167">
        <v>27.24</v>
      </c>
      <c r="J697" s="180">
        <v>4.32</v>
      </c>
    </row>
    <row r="698" spans="1:10" ht="39" customHeight="1" x14ac:dyDescent="0.2">
      <c r="A698" s="181" t="s">
        <v>459</v>
      </c>
      <c r="B698" s="168" t="s">
        <v>854</v>
      </c>
      <c r="C698" s="247" t="s">
        <v>17</v>
      </c>
      <c r="D698" s="247" t="s">
        <v>855</v>
      </c>
      <c r="E698" s="399" t="s">
        <v>465</v>
      </c>
      <c r="F698" s="399"/>
      <c r="G698" s="169" t="s">
        <v>36</v>
      </c>
      <c r="H698" s="170">
        <v>1.0492999999999999</v>
      </c>
      <c r="I698" s="171">
        <v>4.1900000000000004</v>
      </c>
      <c r="J698" s="182">
        <v>4.3899999999999997</v>
      </c>
    </row>
    <row r="699" spans="1:10" ht="25.9" customHeight="1" x14ac:dyDescent="0.2">
      <c r="A699" s="181" t="s">
        <v>459</v>
      </c>
      <c r="B699" s="168" t="s">
        <v>860</v>
      </c>
      <c r="C699" s="247" t="s">
        <v>17</v>
      </c>
      <c r="D699" s="247" t="s">
        <v>861</v>
      </c>
      <c r="E699" s="399" t="s">
        <v>465</v>
      </c>
      <c r="F699" s="399"/>
      <c r="G699" s="169" t="s">
        <v>77</v>
      </c>
      <c r="H699" s="170">
        <v>3.6999999999999998E-2</v>
      </c>
      <c r="I699" s="171">
        <v>2.0699999999999998</v>
      </c>
      <c r="J699" s="182">
        <v>7.0000000000000007E-2</v>
      </c>
    </row>
    <row r="700" spans="1:10" ht="25.9" customHeight="1" x14ac:dyDescent="0.2">
      <c r="A700" s="183"/>
      <c r="B700" s="248"/>
      <c r="C700" s="248"/>
      <c r="D700" s="248"/>
      <c r="E700" s="248" t="s">
        <v>474</v>
      </c>
      <c r="F700" s="184">
        <v>5.15</v>
      </c>
      <c r="G700" s="248" t="s">
        <v>475</v>
      </c>
      <c r="H700" s="184">
        <v>0</v>
      </c>
      <c r="I700" s="248" t="s">
        <v>476</v>
      </c>
      <c r="J700" s="185">
        <v>5.15</v>
      </c>
    </row>
    <row r="701" spans="1:10" ht="25.9" customHeight="1" x14ac:dyDescent="0.2">
      <c r="A701" s="183"/>
      <c r="B701" s="248"/>
      <c r="C701" s="248"/>
      <c r="D701" s="248"/>
      <c r="E701" s="248" t="s">
        <v>477</v>
      </c>
      <c r="F701" s="184">
        <v>3.62</v>
      </c>
      <c r="G701" s="248"/>
      <c r="H701" s="400" t="s">
        <v>478</v>
      </c>
      <c r="I701" s="400"/>
      <c r="J701" s="185">
        <v>16.21</v>
      </c>
    </row>
    <row r="702" spans="1:10" ht="24" customHeight="1" thickBot="1" x14ac:dyDescent="0.25">
      <c r="A702" s="240"/>
      <c r="B702" s="241"/>
      <c r="C702" s="241"/>
      <c r="D702" s="241"/>
      <c r="E702" s="241"/>
      <c r="F702" s="241"/>
      <c r="G702" s="241" t="s">
        <v>479</v>
      </c>
      <c r="H702" s="186" t="s">
        <v>934</v>
      </c>
      <c r="I702" s="241" t="s">
        <v>481</v>
      </c>
      <c r="J702" s="187">
        <v>1167.1199999999999</v>
      </c>
    </row>
    <row r="703" spans="1:10" ht="15" thickTop="1" x14ac:dyDescent="0.2">
      <c r="A703" s="188"/>
      <c r="B703" s="172"/>
      <c r="C703" s="172"/>
      <c r="D703" s="172"/>
      <c r="E703" s="172"/>
      <c r="F703" s="172"/>
      <c r="G703" s="172"/>
      <c r="H703" s="172"/>
      <c r="I703" s="172"/>
      <c r="J703" s="189"/>
    </row>
    <row r="704" spans="1:10" ht="13.9" customHeight="1" x14ac:dyDescent="0.2">
      <c r="A704" s="249" t="s">
        <v>209</v>
      </c>
      <c r="B704" s="250" t="s">
        <v>2</v>
      </c>
      <c r="C704" s="244" t="s">
        <v>3</v>
      </c>
      <c r="D704" s="244" t="s">
        <v>4</v>
      </c>
      <c r="E704" s="401" t="s">
        <v>453</v>
      </c>
      <c r="F704" s="401"/>
      <c r="G704" s="159" t="s">
        <v>5</v>
      </c>
      <c r="H704" s="250" t="s">
        <v>6</v>
      </c>
      <c r="I704" s="250" t="s">
        <v>7</v>
      </c>
      <c r="J704" s="251" t="s">
        <v>9</v>
      </c>
    </row>
    <row r="705" spans="1:10" ht="49.9" customHeight="1" x14ac:dyDescent="0.2">
      <c r="A705" s="177" t="s">
        <v>454</v>
      </c>
      <c r="B705" s="160" t="s">
        <v>210</v>
      </c>
      <c r="C705" s="245" t="s">
        <v>17</v>
      </c>
      <c r="D705" s="245" t="s">
        <v>211</v>
      </c>
      <c r="E705" s="404" t="s">
        <v>623</v>
      </c>
      <c r="F705" s="404"/>
      <c r="G705" s="161" t="s">
        <v>77</v>
      </c>
      <c r="H705" s="162">
        <v>1</v>
      </c>
      <c r="I705" s="163">
        <v>8.74</v>
      </c>
      <c r="J705" s="178">
        <v>8.74</v>
      </c>
    </row>
    <row r="706" spans="1:10" ht="1.1499999999999999" customHeight="1" x14ac:dyDescent="0.2">
      <c r="A706" s="179" t="s">
        <v>456</v>
      </c>
      <c r="B706" s="164" t="s">
        <v>826</v>
      </c>
      <c r="C706" s="246" t="s">
        <v>17</v>
      </c>
      <c r="D706" s="246" t="s">
        <v>827</v>
      </c>
      <c r="E706" s="405" t="s">
        <v>455</v>
      </c>
      <c r="F706" s="405"/>
      <c r="G706" s="165" t="s">
        <v>19</v>
      </c>
      <c r="H706" s="166">
        <v>0.13589999999999999</v>
      </c>
      <c r="I706" s="167">
        <v>24.04</v>
      </c>
      <c r="J706" s="180">
        <v>3.26</v>
      </c>
    </row>
    <row r="707" spans="1:10" ht="18" customHeight="1" x14ac:dyDescent="0.2">
      <c r="A707" s="179" t="s">
        <v>456</v>
      </c>
      <c r="B707" s="164" t="s">
        <v>645</v>
      </c>
      <c r="C707" s="246" t="s">
        <v>17</v>
      </c>
      <c r="D707" s="246" t="s">
        <v>646</v>
      </c>
      <c r="E707" s="405" t="s">
        <v>455</v>
      </c>
      <c r="F707" s="405"/>
      <c r="G707" s="165" t="s">
        <v>19</v>
      </c>
      <c r="H707" s="166">
        <v>0.13589999999999999</v>
      </c>
      <c r="I707" s="167">
        <v>27.24</v>
      </c>
      <c r="J707" s="180">
        <v>3.7</v>
      </c>
    </row>
    <row r="708" spans="1:10" ht="39" customHeight="1" x14ac:dyDescent="0.2">
      <c r="A708" s="181" t="s">
        <v>459</v>
      </c>
      <c r="B708" s="168" t="s">
        <v>935</v>
      </c>
      <c r="C708" s="247" t="s">
        <v>17</v>
      </c>
      <c r="D708" s="247" t="s">
        <v>936</v>
      </c>
      <c r="E708" s="399" t="s">
        <v>465</v>
      </c>
      <c r="F708" s="399"/>
      <c r="G708" s="169" t="s">
        <v>77</v>
      </c>
      <c r="H708" s="170">
        <v>7.1000000000000004E-3</v>
      </c>
      <c r="I708" s="171">
        <v>61.78</v>
      </c>
      <c r="J708" s="182">
        <v>0.43</v>
      </c>
    </row>
    <row r="709" spans="1:10" ht="25.9" customHeight="1" x14ac:dyDescent="0.2">
      <c r="A709" s="181" t="s">
        <v>459</v>
      </c>
      <c r="B709" s="168" t="s">
        <v>937</v>
      </c>
      <c r="C709" s="247" t="s">
        <v>17</v>
      </c>
      <c r="D709" s="247" t="s">
        <v>938</v>
      </c>
      <c r="E709" s="399" t="s">
        <v>465</v>
      </c>
      <c r="F709" s="399"/>
      <c r="G709" s="169" t="s">
        <v>77</v>
      </c>
      <c r="H709" s="170">
        <v>8.0000000000000002E-3</v>
      </c>
      <c r="I709" s="171">
        <v>70</v>
      </c>
      <c r="J709" s="182">
        <v>0.56000000000000005</v>
      </c>
    </row>
    <row r="710" spans="1:10" ht="25.9" customHeight="1" x14ac:dyDescent="0.2">
      <c r="A710" s="181" t="s">
        <v>459</v>
      </c>
      <c r="B710" s="168" t="s">
        <v>840</v>
      </c>
      <c r="C710" s="247" t="s">
        <v>17</v>
      </c>
      <c r="D710" s="247" t="s">
        <v>841</v>
      </c>
      <c r="E710" s="399" t="s">
        <v>465</v>
      </c>
      <c r="F710" s="399"/>
      <c r="G710" s="169" t="s">
        <v>77</v>
      </c>
      <c r="H710" s="170">
        <v>1</v>
      </c>
      <c r="I710" s="171">
        <v>0.73</v>
      </c>
      <c r="J710" s="182">
        <v>0.73</v>
      </c>
    </row>
    <row r="711" spans="1:10" ht="24" customHeight="1" x14ac:dyDescent="0.2">
      <c r="A711" s="181" t="s">
        <v>459</v>
      </c>
      <c r="B711" s="168" t="s">
        <v>860</v>
      </c>
      <c r="C711" s="247" t="s">
        <v>17</v>
      </c>
      <c r="D711" s="247" t="s">
        <v>861</v>
      </c>
      <c r="E711" s="399" t="s">
        <v>465</v>
      </c>
      <c r="F711" s="399"/>
      <c r="G711" s="169" t="s">
        <v>77</v>
      </c>
      <c r="H711" s="170">
        <v>3.0200000000000001E-2</v>
      </c>
      <c r="I711" s="171">
        <v>2.0699999999999998</v>
      </c>
      <c r="J711" s="182">
        <v>0.06</v>
      </c>
    </row>
    <row r="712" spans="1:10" ht="25.9" customHeight="1" x14ac:dyDescent="0.2">
      <c r="A712" s="183"/>
      <c r="B712" s="248"/>
      <c r="C712" s="248"/>
      <c r="D712" s="248"/>
      <c r="E712" s="248" t="s">
        <v>474</v>
      </c>
      <c r="F712" s="184">
        <v>4.41</v>
      </c>
      <c r="G712" s="248" t="s">
        <v>475</v>
      </c>
      <c r="H712" s="184">
        <v>0</v>
      </c>
      <c r="I712" s="248" t="s">
        <v>476</v>
      </c>
      <c r="J712" s="185">
        <v>4.41</v>
      </c>
    </row>
    <row r="713" spans="1:10" ht="25.9" customHeight="1" x14ac:dyDescent="0.2">
      <c r="A713" s="183"/>
      <c r="B713" s="248"/>
      <c r="C713" s="248"/>
      <c r="D713" s="248"/>
      <c r="E713" s="248" t="s">
        <v>477</v>
      </c>
      <c r="F713" s="184">
        <v>2.5099999999999998</v>
      </c>
      <c r="G713" s="248"/>
      <c r="H713" s="400" t="s">
        <v>478</v>
      </c>
      <c r="I713" s="400"/>
      <c r="J713" s="185">
        <v>11.25</v>
      </c>
    </row>
    <row r="714" spans="1:10" ht="24" customHeight="1" thickBot="1" x14ac:dyDescent="0.25">
      <c r="A714" s="240"/>
      <c r="B714" s="241"/>
      <c r="C714" s="241"/>
      <c r="D714" s="241"/>
      <c r="E714" s="241"/>
      <c r="F714" s="241"/>
      <c r="G714" s="241" t="s">
        <v>479</v>
      </c>
      <c r="H714" s="186" t="s">
        <v>782</v>
      </c>
      <c r="I714" s="241" t="s">
        <v>481</v>
      </c>
      <c r="J714" s="187">
        <v>33.75</v>
      </c>
    </row>
    <row r="715" spans="1:10" ht="15" thickTop="1" x14ac:dyDescent="0.2">
      <c r="A715" s="188"/>
      <c r="B715" s="172"/>
      <c r="C715" s="172"/>
      <c r="D715" s="172"/>
      <c r="E715" s="172"/>
      <c r="F715" s="172"/>
      <c r="G715" s="172"/>
      <c r="H715" s="172"/>
      <c r="I715" s="172"/>
      <c r="J715" s="189"/>
    </row>
    <row r="716" spans="1:10" ht="13.9" customHeight="1" x14ac:dyDescent="0.2">
      <c r="A716" s="249" t="s">
        <v>212</v>
      </c>
      <c r="B716" s="250" t="s">
        <v>2</v>
      </c>
      <c r="C716" s="244" t="s">
        <v>3</v>
      </c>
      <c r="D716" s="244" t="s">
        <v>4</v>
      </c>
      <c r="E716" s="401" t="s">
        <v>453</v>
      </c>
      <c r="F716" s="401"/>
      <c r="G716" s="159" t="s">
        <v>5</v>
      </c>
      <c r="H716" s="250" t="s">
        <v>6</v>
      </c>
      <c r="I716" s="250" t="s">
        <v>7</v>
      </c>
      <c r="J716" s="251" t="s">
        <v>9</v>
      </c>
    </row>
    <row r="717" spans="1:10" ht="49.9" customHeight="1" x14ac:dyDescent="0.2">
      <c r="A717" s="177" t="s">
        <v>454</v>
      </c>
      <c r="B717" s="160" t="s">
        <v>213</v>
      </c>
      <c r="C717" s="245" t="s">
        <v>17</v>
      </c>
      <c r="D717" s="245" t="s">
        <v>214</v>
      </c>
      <c r="E717" s="404" t="s">
        <v>623</v>
      </c>
      <c r="F717" s="404"/>
      <c r="G717" s="161" t="s">
        <v>77</v>
      </c>
      <c r="H717" s="162">
        <v>1</v>
      </c>
      <c r="I717" s="163">
        <v>18.13</v>
      </c>
      <c r="J717" s="178">
        <v>18.13</v>
      </c>
    </row>
    <row r="718" spans="1:10" ht="1.1499999999999999" customHeight="1" x14ac:dyDescent="0.2">
      <c r="A718" s="179" t="s">
        <v>456</v>
      </c>
      <c r="B718" s="164" t="s">
        <v>826</v>
      </c>
      <c r="C718" s="246" t="s">
        <v>17</v>
      </c>
      <c r="D718" s="246" t="s">
        <v>827</v>
      </c>
      <c r="E718" s="405" t="s">
        <v>455</v>
      </c>
      <c r="F718" s="405"/>
      <c r="G718" s="165" t="s">
        <v>19</v>
      </c>
      <c r="H718" s="166">
        <v>9.06E-2</v>
      </c>
      <c r="I718" s="167">
        <v>24.04</v>
      </c>
      <c r="J718" s="180">
        <v>2.17</v>
      </c>
    </row>
    <row r="719" spans="1:10" ht="18" customHeight="1" x14ac:dyDescent="0.2">
      <c r="A719" s="179" t="s">
        <v>456</v>
      </c>
      <c r="B719" s="164" t="s">
        <v>645</v>
      </c>
      <c r="C719" s="246" t="s">
        <v>17</v>
      </c>
      <c r="D719" s="246" t="s">
        <v>646</v>
      </c>
      <c r="E719" s="405" t="s">
        <v>455</v>
      </c>
      <c r="F719" s="405"/>
      <c r="G719" s="165" t="s">
        <v>19</v>
      </c>
      <c r="H719" s="166">
        <v>9.06E-2</v>
      </c>
      <c r="I719" s="167">
        <v>27.24</v>
      </c>
      <c r="J719" s="180">
        <v>2.46</v>
      </c>
    </row>
    <row r="720" spans="1:10" ht="39" customHeight="1" x14ac:dyDescent="0.2">
      <c r="A720" s="181" t="s">
        <v>459</v>
      </c>
      <c r="B720" s="168" t="s">
        <v>860</v>
      </c>
      <c r="C720" s="247" t="s">
        <v>17</v>
      </c>
      <c r="D720" s="247" t="s">
        <v>861</v>
      </c>
      <c r="E720" s="399" t="s">
        <v>465</v>
      </c>
      <c r="F720" s="399"/>
      <c r="G720" s="169" t="s">
        <v>77</v>
      </c>
      <c r="H720" s="170">
        <v>3.0200000000000001E-2</v>
      </c>
      <c r="I720" s="171">
        <v>2.0699999999999998</v>
      </c>
      <c r="J720" s="182">
        <v>0.06</v>
      </c>
    </row>
    <row r="721" spans="1:10" ht="25.9" customHeight="1" x14ac:dyDescent="0.2">
      <c r="A721" s="181" t="s">
        <v>459</v>
      </c>
      <c r="B721" s="168" t="s">
        <v>937</v>
      </c>
      <c r="C721" s="247" t="s">
        <v>17</v>
      </c>
      <c r="D721" s="247" t="s">
        <v>938</v>
      </c>
      <c r="E721" s="399" t="s">
        <v>465</v>
      </c>
      <c r="F721" s="399"/>
      <c r="G721" s="169" t="s">
        <v>77</v>
      </c>
      <c r="H721" s="170">
        <v>8.0000000000000002E-3</v>
      </c>
      <c r="I721" s="171">
        <v>70</v>
      </c>
      <c r="J721" s="182">
        <v>0.56000000000000005</v>
      </c>
    </row>
    <row r="722" spans="1:10" ht="25.9" customHeight="1" x14ac:dyDescent="0.2">
      <c r="A722" s="181" t="s">
        <v>459</v>
      </c>
      <c r="B722" s="168" t="s">
        <v>935</v>
      </c>
      <c r="C722" s="247" t="s">
        <v>17</v>
      </c>
      <c r="D722" s="247" t="s">
        <v>936</v>
      </c>
      <c r="E722" s="399" t="s">
        <v>465</v>
      </c>
      <c r="F722" s="399"/>
      <c r="G722" s="169" t="s">
        <v>77</v>
      </c>
      <c r="H722" s="170">
        <v>7.1000000000000004E-3</v>
      </c>
      <c r="I722" s="171">
        <v>61.78</v>
      </c>
      <c r="J722" s="182">
        <v>0.43</v>
      </c>
    </row>
    <row r="723" spans="1:10" ht="24" customHeight="1" x14ac:dyDescent="0.2">
      <c r="A723" s="181" t="s">
        <v>459</v>
      </c>
      <c r="B723" s="168" t="s">
        <v>939</v>
      </c>
      <c r="C723" s="247" t="s">
        <v>17</v>
      </c>
      <c r="D723" s="247" t="s">
        <v>940</v>
      </c>
      <c r="E723" s="399" t="s">
        <v>465</v>
      </c>
      <c r="F723" s="399"/>
      <c r="G723" s="169" t="s">
        <v>77</v>
      </c>
      <c r="H723" s="170">
        <v>1</v>
      </c>
      <c r="I723" s="171">
        <v>12.45</v>
      </c>
      <c r="J723" s="182">
        <v>12.45</v>
      </c>
    </row>
    <row r="724" spans="1:10" ht="25.9" customHeight="1" x14ac:dyDescent="0.2">
      <c r="A724" s="183"/>
      <c r="B724" s="248"/>
      <c r="C724" s="248"/>
      <c r="D724" s="248"/>
      <c r="E724" s="248" t="s">
        <v>474</v>
      </c>
      <c r="F724" s="184">
        <v>2.93</v>
      </c>
      <c r="G724" s="248" t="s">
        <v>475</v>
      </c>
      <c r="H724" s="184">
        <v>0</v>
      </c>
      <c r="I724" s="248" t="s">
        <v>476</v>
      </c>
      <c r="J724" s="185">
        <v>2.93</v>
      </c>
    </row>
    <row r="725" spans="1:10" ht="24" customHeight="1" x14ac:dyDescent="0.2">
      <c r="A725" s="183"/>
      <c r="B725" s="248"/>
      <c r="C725" s="248"/>
      <c r="D725" s="248"/>
      <c r="E725" s="248" t="s">
        <v>477</v>
      </c>
      <c r="F725" s="184">
        <v>5.22</v>
      </c>
      <c r="G725" s="248"/>
      <c r="H725" s="400" t="s">
        <v>478</v>
      </c>
      <c r="I725" s="400"/>
      <c r="J725" s="185">
        <v>23.35</v>
      </c>
    </row>
    <row r="726" spans="1:10" ht="25.9" customHeight="1" thickBot="1" x14ac:dyDescent="0.25">
      <c r="A726" s="240"/>
      <c r="B726" s="241"/>
      <c r="C726" s="241"/>
      <c r="D726" s="241"/>
      <c r="E726" s="241"/>
      <c r="F726" s="241"/>
      <c r="G726" s="241" t="s">
        <v>479</v>
      </c>
      <c r="H726" s="186" t="s">
        <v>597</v>
      </c>
      <c r="I726" s="241" t="s">
        <v>481</v>
      </c>
      <c r="J726" s="187">
        <v>93.4</v>
      </c>
    </row>
    <row r="727" spans="1:10" ht="15" thickTop="1" x14ac:dyDescent="0.2">
      <c r="A727" s="188"/>
      <c r="B727" s="172"/>
      <c r="C727" s="172"/>
      <c r="D727" s="172"/>
      <c r="E727" s="172"/>
      <c r="F727" s="172"/>
      <c r="G727" s="172"/>
      <c r="H727" s="172"/>
      <c r="I727" s="172"/>
      <c r="J727" s="189"/>
    </row>
    <row r="728" spans="1:10" ht="13.9" customHeight="1" x14ac:dyDescent="0.2">
      <c r="A728" s="249" t="s">
        <v>215</v>
      </c>
      <c r="B728" s="250" t="s">
        <v>2</v>
      </c>
      <c r="C728" s="244" t="s">
        <v>3</v>
      </c>
      <c r="D728" s="244" t="s">
        <v>4</v>
      </c>
      <c r="E728" s="401" t="s">
        <v>453</v>
      </c>
      <c r="F728" s="401"/>
      <c r="G728" s="159" t="s">
        <v>5</v>
      </c>
      <c r="H728" s="250" t="s">
        <v>6</v>
      </c>
      <c r="I728" s="250" t="s">
        <v>7</v>
      </c>
      <c r="J728" s="251" t="s">
        <v>9</v>
      </c>
    </row>
    <row r="729" spans="1:10" ht="49.9" customHeight="1" x14ac:dyDescent="0.2">
      <c r="A729" s="177" t="s">
        <v>454</v>
      </c>
      <c r="B729" s="160" t="s">
        <v>216</v>
      </c>
      <c r="C729" s="245" t="s">
        <v>17</v>
      </c>
      <c r="D729" s="245" t="s">
        <v>217</v>
      </c>
      <c r="E729" s="404" t="s">
        <v>623</v>
      </c>
      <c r="F729" s="404"/>
      <c r="G729" s="161" t="s">
        <v>77</v>
      </c>
      <c r="H729" s="162">
        <v>1</v>
      </c>
      <c r="I729" s="163">
        <v>13.86</v>
      </c>
      <c r="J729" s="178">
        <v>13.86</v>
      </c>
    </row>
    <row r="730" spans="1:10" ht="1.1499999999999999" customHeight="1" x14ac:dyDescent="0.2">
      <c r="A730" s="179" t="s">
        <v>456</v>
      </c>
      <c r="B730" s="164" t="s">
        <v>645</v>
      </c>
      <c r="C730" s="246" t="s">
        <v>17</v>
      </c>
      <c r="D730" s="246" t="s">
        <v>646</v>
      </c>
      <c r="E730" s="405" t="s">
        <v>455</v>
      </c>
      <c r="F730" s="405"/>
      <c r="G730" s="165" t="s">
        <v>19</v>
      </c>
      <c r="H730" s="166">
        <v>0.16880000000000001</v>
      </c>
      <c r="I730" s="167">
        <v>27.24</v>
      </c>
      <c r="J730" s="180">
        <v>4.59</v>
      </c>
    </row>
    <row r="731" spans="1:10" ht="18" customHeight="1" x14ac:dyDescent="0.2">
      <c r="A731" s="179" t="s">
        <v>456</v>
      </c>
      <c r="B731" s="164" t="s">
        <v>826</v>
      </c>
      <c r="C731" s="246" t="s">
        <v>17</v>
      </c>
      <c r="D731" s="246" t="s">
        <v>827</v>
      </c>
      <c r="E731" s="405" t="s">
        <v>455</v>
      </c>
      <c r="F731" s="405"/>
      <c r="G731" s="165" t="s">
        <v>19</v>
      </c>
      <c r="H731" s="166">
        <v>0.16880000000000001</v>
      </c>
      <c r="I731" s="167">
        <v>24.04</v>
      </c>
      <c r="J731" s="180">
        <v>4.05</v>
      </c>
    </row>
    <row r="732" spans="1:10" ht="39" customHeight="1" x14ac:dyDescent="0.2">
      <c r="A732" s="181" t="s">
        <v>459</v>
      </c>
      <c r="B732" s="168" t="s">
        <v>937</v>
      </c>
      <c r="C732" s="247" t="s">
        <v>17</v>
      </c>
      <c r="D732" s="247" t="s">
        <v>938</v>
      </c>
      <c r="E732" s="399" t="s">
        <v>465</v>
      </c>
      <c r="F732" s="399"/>
      <c r="G732" s="169" t="s">
        <v>77</v>
      </c>
      <c r="H732" s="170">
        <v>1.0500000000000001E-2</v>
      </c>
      <c r="I732" s="171">
        <v>70</v>
      </c>
      <c r="J732" s="182">
        <v>0.73</v>
      </c>
    </row>
    <row r="733" spans="1:10" ht="25.9" customHeight="1" x14ac:dyDescent="0.2">
      <c r="A733" s="181" t="s">
        <v>459</v>
      </c>
      <c r="B733" s="168" t="s">
        <v>860</v>
      </c>
      <c r="C733" s="247" t="s">
        <v>17</v>
      </c>
      <c r="D733" s="247" t="s">
        <v>861</v>
      </c>
      <c r="E733" s="399" t="s">
        <v>465</v>
      </c>
      <c r="F733" s="399"/>
      <c r="G733" s="169" t="s">
        <v>77</v>
      </c>
      <c r="H733" s="170">
        <v>4.3200000000000002E-2</v>
      </c>
      <c r="I733" s="171">
        <v>2.0699999999999998</v>
      </c>
      <c r="J733" s="182">
        <v>0.08</v>
      </c>
    </row>
    <row r="734" spans="1:10" ht="25.9" customHeight="1" x14ac:dyDescent="0.2">
      <c r="A734" s="181" t="s">
        <v>459</v>
      </c>
      <c r="B734" s="168" t="s">
        <v>935</v>
      </c>
      <c r="C734" s="247" t="s">
        <v>17</v>
      </c>
      <c r="D734" s="247" t="s">
        <v>936</v>
      </c>
      <c r="E734" s="399" t="s">
        <v>465</v>
      </c>
      <c r="F734" s="399"/>
      <c r="G734" s="169" t="s">
        <v>77</v>
      </c>
      <c r="H734" s="170">
        <v>8.8000000000000005E-3</v>
      </c>
      <c r="I734" s="171">
        <v>61.78</v>
      </c>
      <c r="J734" s="182">
        <v>0.54</v>
      </c>
    </row>
    <row r="735" spans="1:10" ht="25.9" customHeight="1" x14ac:dyDescent="0.2">
      <c r="A735" s="181" t="s">
        <v>459</v>
      </c>
      <c r="B735" s="168" t="s">
        <v>941</v>
      </c>
      <c r="C735" s="247" t="s">
        <v>17</v>
      </c>
      <c r="D735" s="247" t="s">
        <v>942</v>
      </c>
      <c r="E735" s="399" t="s">
        <v>465</v>
      </c>
      <c r="F735" s="399"/>
      <c r="G735" s="169" t="s">
        <v>77</v>
      </c>
      <c r="H735" s="170">
        <v>1</v>
      </c>
      <c r="I735" s="171">
        <v>3.87</v>
      </c>
      <c r="J735" s="182">
        <v>3.87</v>
      </c>
    </row>
    <row r="736" spans="1:10" ht="24" customHeight="1" x14ac:dyDescent="0.2">
      <c r="A736" s="183"/>
      <c r="B736" s="248"/>
      <c r="C736" s="248"/>
      <c r="D736" s="248"/>
      <c r="E736" s="248" t="s">
        <v>474</v>
      </c>
      <c r="F736" s="184">
        <v>5.48</v>
      </c>
      <c r="G736" s="248" t="s">
        <v>475</v>
      </c>
      <c r="H736" s="184">
        <v>0</v>
      </c>
      <c r="I736" s="248" t="s">
        <v>476</v>
      </c>
      <c r="J736" s="185">
        <v>5.48</v>
      </c>
    </row>
    <row r="737" spans="1:10" ht="24" customHeight="1" x14ac:dyDescent="0.2">
      <c r="A737" s="183"/>
      <c r="B737" s="248"/>
      <c r="C737" s="248"/>
      <c r="D737" s="248"/>
      <c r="E737" s="248" t="s">
        <v>477</v>
      </c>
      <c r="F737" s="184">
        <v>3.99</v>
      </c>
      <c r="G737" s="248"/>
      <c r="H737" s="400" t="s">
        <v>478</v>
      </c>
      <c r="I737" s="400"/>
      <c r="J737" s="185">
        <v>17.850000000000001</v>
      </c>
    </row>
    <row r="738" spans="1:10" ht="25.9" customHeight="1" thickBot="1" x14ac:dyDescent="0.25">
      <c r="A738" s="240"/>
      <c r="B738" s="241"/>
      <c r="C738" s="241"/>
      <c r="D738" s="241"/>
      <c r="E738" s="241"/>
      <c r="F738" s="241"/>
      <c r="G738" s="241" t="s">
        <v>479</v>
      </c>
      <c r="H738" s="186" t="s">
        <v>875</v>
      </c>
      <c r="I738" s="241" t="s">
        <v>481</v>
      </c>
      <c r="J738" s="187">
        <v>142.80000000000001</v>
      </c>
    </row>
    <row r="739" spans="1:10" ht="15" thickTop="1" x14ac:dyDescent="0.2">
      <c r="A739" s="188"/>
      <c r="B739" s="172"/>
      <c r="C739" s="172"/>
      <c r="D739" s="172"/>
      <c r="E739" s="172"/>
      <c r="F739" s="172"/>
      <c r="G739" s="172"/>
      <c r="H739" s="172"/>
      <c r="I739" s="172"/>
      <c r="J739" s="189"/>
    </row>
    <row r="740" spans="1:10" ht="13.9" customHeight="1" x14ac:dyDescent="0.2">
      <c r="A740" s="249" t="s">
        <v>218</v>
      </c>
      <c r="B740" s="250" t="s">
        <v>2</v>
      </c>
      <c r="C740" s="244" t="s">
        <v>3</v>
      </c>
      <c r="D740" s="244" t="s">
        <v>4</v>
      </c>
      <c r="E740" s="401" t="s">
        <v>453</v>
      </c>
      <c r="F740" s="401"/>
      <c r="G740" s="159" t="s">
        <v>5</v>
      </c>
      <c r="H740" s="250" t="s">
        <v>6</v>
      </c>
      <c r="I740" s="250" t="s">
        <v>7</v>
      </c>
      <c r="J740" s="251" t="s">
        <v>9</v>
      </c>
    </row>
    <row r="741" spans="1:10" ht="49.9" customHeight="1" x14ac:dyDescent="0.2">
      <c r="A741" s="177" t="s">
        <v>454</v>
      </c>
      <c r="B741" s="160" t="s">
        <v>219</v>
      </c>
      <c r="C741" s="245" t="s">
        <v>17</v>
      </c>
      <c r="D741" s="245" t="s">
        <v>220</v>
      </c>
      <c r="E741" s="404" t="s">
        <v>623</v>
      </c>
      <c r="F741" s="404"/>
      <c r="G741" s="161" t="s">
        <v>77</v>
      </c>
      <c r="H741" s="162">
        <v>1</v>
      </c>
      <c r="I741" s="163">
        <v>7.36</v>
      </c>
      <c r="J741" s="178">
        <v>7.36</v>
      </c>
    </row>
    <row r="742" spans="1:10" ht="1.1499999999999999" customHeight="1" x14ac:dyDescent="0.2">
      <c r="A742" s="179" t="s">
        <v>456</v>
      </c>
      <c r="B742" s="164" t="s">
        <v>826</v>
      </c>
      <c r="C742" s="246" t="s">
        <v>17</v>
      </c>
      <c r="D742" s="246" t="s">
        <v>827</v>
      </c>
      <c r="E742" s="405" t="s">
        <v>455</v>
      </c>
      <c r="F742" s="405"/>
      <c r="G742" s="165" t="s">
        <v>19</v>
      </c>
      <c r="H742" s="166">
        <v>0.1172</v>
      </c>
      <c r="I742" s="167">
        <v>24.04</v>
      </c>
      <c r="J742" s="180">
        <v>2.81</v>
      </c>
    </row>
    <row r="743" spans="1:10" ht="18" customHeight="1" x14ac:dyDescent="0.2">
      <c r="A743" s="179" t="s">
        <v>456</v>
      </c>
      <c r="B743" s="164" t="s">
        <v>645</v>
      </c>
      <c r="C743" s="246" t="s">
        <v>17</v>
      </c>
      <c r="D743" s="246" t="s">
        <v>646</v>
      </c>
      <c r="E743" s="405" t="s">
        <v>455</v>
      </c>
      <c r="F743" s="405"/>
      <c r="G743" s="165" t="s">
        <v>19</v>
      </c>
      <c r="H743" s="166">
        <v>0.1172</v>
      </c>
      <c r="I743" s="167">
        <v>27.24</v>
      </c>
      <c r="J743" s="180">
        <v>3.19</v>
      </c>
    </row>
    <row r="744" spans="1:10" ht="39" customHeight="1" x14ac:dyDescent="0.2">
      <c r="A744" s="181" t="s">
        <v>459</v>
      </c>
      <c r="B744" s="168" t="s">
        <v>943</v>
      </c>
      <c r="C744" s="247" t="s">
        <v>17</v>
      </c>
      <c r="D744" s="247" t="s">
        <v>944</v>
      </c>
      <c r="E744" s="399" t="s">
        <v>465</v>
      </c>
      <c r="F744" s="399"/>
      <c r="G744" s="169" t="s">
        <v>77</v>
      </c>
      <c r="H744" s="170">
        <v>1</v>
      </c>
      <c r="I744" s="171">
        <v>0.6</v>
      </c>
      <c r="J744" s="182">
        <v>0.6</v>
      </c>
    </row>
    <row r="745" spans="1:10" ht="25.9" customHeight="1" x14ac:dyDescent="0.2">
      <c r="A745" s="181" t="s">
        <v>459</v>
      </c>
      <c r="B745" s="168" t="s">
        <v>937</v>
      </c>
      <c r="C745" s="247" t="s">
        <v>17</v>
      </c>
      <c r="D745" s="247" t="s">
        <v>938</v>
      </c>
      <c r="E745" s="399" t="s">
        <v>465</v>
      </c>
      <c r="F745" s="399"/>
      <c r="G745" s="169" t="s">
        <v>77</v>
      </c>
      <c r="H745" s="170">
        <v>6.0000000000000001E-3</v>
      </c>
      <c r="I745" s="171">
        <v>70</v>
      </c>
      <c r="J745" s="182">
        <v>0.42</v>
      </c>
    </row>
    <row r="746" spans="1:10" ht="25.9" customHeight="1" x14ac:dyDescent="0.2">
      <c r="A746" s="181" t="s">
        <v>459</v>
      </c>
      <c r="B746" s="168" t="s">
        <v>860</v>
      </c>
      <c r="C746" s="247" t="s">
        <v>17</v>
      </c>
      <c r="D746" s="247" t="s">
        <v>861</v>
      </c>
      <c r="E746" s="399" t="s">
        <v>465</v>
      </c>
      <c r="F746" s="399"/>
      <c r="G746" s="169" t="s">
        <v>77</v>
      </c>
      <c r="H746" s="170">
        <v>2.5999999999999999E-2</v>
      </c>
      <c r="I746" s="171">
        <v>2.0699999999999998</v>
      </c>
      <c r="J746" s="182">
        <v>0.05</v>
      </c>
    </row>
    <row r="747" spans="1:10" ht="25.9" customHeight="1" x14ac:dyDescent="0.2">
      <c r="A747" s="181" t="s">
        <v>459</v>
      </c>
      <c r="B747" s="168" t="s">
        <v>935</v>
      </c>
      <c r="C747" s="247" t="s">
        <v>17</v>
      </c>
      <c r="D747" s="247" t="s">
        <v>936</v>
      </c>
      <c r="E747" s="399" t="s">
        <v>465</v>
      </c>
      <c r="F747" s="399"/>
      <c r="G747" s="169" t="s">
        <v>77</v>
      </c>
      <c r="H747" s="170">
        <v>4.7000000000000002E-3</v>
      </c>
      <c r="I747" s="171">
        <v>61.78</v>
      </c>
      <c r="J747" s="182">
        <v>0.28999999999999998</v>
      </c>
    </row>
    <row r="748" spans="1:10" ht="25.9" customHeight="1" x14ac:dyDescent="0.2">
      <c r="A748" s="183"/>
      <c r="B748" s="248"/>
      <c r="C748" s="248"/>
      <c r="D748" s="248"/>
      <c r="E748" s="248" t="s">
        <v>474</v>
      </c>
      <c r="F748" s="184">
        <v>3.8</v>
      </c>
      <c r="G748" s="248" t="s">
        <v>475</v>
      </c>
      <c r="H748" s="184">
        <v>0</v>
      </c>
      <c r="I748" s="248" t="s">
        <v>476</v>
      </c>
      <c r="J748" s="185">
        <v>3.8</v>
      </c>
    </row>
    <row r="749" spans="1:10" ht="24" customHeight="1" x14ac:dyDescent="0.2">
      <c r="A749" s="183"/>
      <c r="B749" s="248"/>
      <c r="C749" s="248"/>
      <c r="D749" s="248"/>
      <c r="E749" s="248" t="s">
        <v>477</v>
      </c>
      <c r="F749" s="184">
        <v>2.12</v>
      </c>
      <c r="G749" s="248"/>
      <c r="H749" s="400" t="s">
        <v>478</v>
      </c>
      <c r="I749" s="400"/>
      <c r="J749" s="185">
        <v>9.48</v>
      </c>
    </row>
    <row r="750" spans="1:10" ht="24" customHeight="1" thickBot="1" x14ac:dyDescent="0.25">
      <c r="A750" s="240"/>
      <c r="B750" s="241"/>
      <c r="C750" s="241"/>
      <c r="D750" s="241"/>
      <c r="E750" s="241"/>
      <c r="F750" s="241"/>
      <c r="G750" s="241" t="s">
        <v>479</v>
      </c>
      <c r="H750" s="186" t="s">
        <v>875</v>
      </c>
      <c r="I750" s="241" t="s">
        <v>481</v>
      </c>
      <c r="J750" s="187">
        <v>75.84</v>
      </c>
    </row>
    <row r="751" spans="1:10" ht="15" thickTop="1" x14ac:dyDescent="0.2">
      <c r="A751" s="188"/>
      <c r="B751" s="172"/>
      <c r="C751" s="172"/>
      <c r="D751" s="172"/>
      <c r="E751" s="172"/>
      <c r="F751" s="172"/>
      <c r="G751" s="172"/>
      <c r="H751" s="172"/>
      <c r="I751" s="172"/>
      <c r="J751" s="189"/>
    </row>
    <row r="752" spans="1:10" ht="13.9" customHeight="1" x14ac:dyDescent="0.2">
      <c r="A752" s="249" t="s">
        <v>221</v>
      </c>
      <c r="B752" s="250" t="s">
        <v>2</v>
      </c>
      <c r="C752" s="244" t="s">
        <v>3</v>
      </c>
      <c r="D752" s="244" t="s">
        <v>4</v>
      </c>
      <c r="E752" s="401" t="s">
        <v>453</v>
      </c>
      <c r="F752" s="401"/>
      <c r="G752" s="159" t="s">
        <v>5</v>
      </c>
      <c r="H752" s="250" t="s">
        <v>6</v>
      </c>
      <c r="I752" s="250" t="s">
        <v>7</v>
      </c>
      <c r="J752" s="251" t="s">
        <v>9</v>
      </c>
    </row>
    <row r="753" spans="1:10" ht="49.9" customHeight="1" x14ac:dyDescent="0.2">
      <c r="A753" s="177" t="s">
        <v>454</v>
      </c>
      <c r="B753" s="160" t="s">
        <v>222</v>
      </c>
      <c r="C753" s="245" t="s">
        <v>17</v>
      </c>
      <c r="D753" s="245" t="s">
        <v>223</v>
      </c>
      <c r="E753" s="404" t="s">
        <v>623</v>
      </c>
      <c r="F753" s="404"/>
      <c r="G753" s="161" t="s">
        <v>77</v>
      </c>
      <c r="H753" s="162">
        <v>1</v>
      </c>
      <c r="I753" s="163">
        <v>69.31</v>
      </c>
      <c r="J753" s="178">
        <v>69.31</v>
      </c>
    </row>
    <row r="754" spans="1:10" ht="1.1499999999999999" customHeight="1" x14ac:dyDescent="0.2">
      <c r="A754" s="179" t="s">
        <v>456</v>
      </c>
      <c r="B754" s="164" t="s">
        <v>826</v>
      </c>
      <c r="C754" s="246" t="s">
        <v>17</v>
      </c>
      <c r="D754" s="246" t="s">
        <v>827</v>
      </c>
      <c r="E754" s="405" t="s">
        <v>455</v>
      </c>
      <c r="F754" s="405"/>
      <c r="G754" s="165" t="s">
        <v>19</v>
      </c>
      <c r="H754" s="166">
        <v>0.22120000000000001</v>
      </c>
      <c r="I754" s="167">
        <v>24.04</v>
      </c>
      <c r="J754" s="180">
        <v>5.31</v>
      </c>
    </row>
    <row r="755" spans="1:10" ht="18" customHeight="1" x14ac:dyDescent="0.2">
      <c r="A755" s="179" t="s">
        <v>456</v>
      </c>
      <c r="B755" s="164" t="s">
        <v>645</v>
      </c>
      <c r="C755" s="246" t="s">
        <v>17</v>
      </c>
      <c r="D755" s="246" t="s">
        <v>646</v>
      </c>
      <c r="E755" s="405" t="s">
        <v>455</v>
      </c>
      <c r="F755" s="405"/>
      <c r="G755" s="165" t="s">
        <v>19</v>
      </c>
      <c r="H755" s="166">
        <v>0.22120000000000001</v>
      </c>
      <c r="I755" s="167">
        <v>27.24</v>
      </c>
      <c r="J755" s="180">
        <v>6.02</v>
      </c>
    </row>
    <row r="756" spans="1:10" ht="39" customHeight="1" x14ac:dyDescent="0.2">
      <c r="A756" s="181" t="s">
        <v>459</v>
      </c>
      <c r="B756" s="168" t="s">
        <v>834</v>
      </c>
      <c r="C756" s="247" t="s">
        <v>17</v>
      </c>
      <c r="D756" s="247" t="s">
        <v>835</v>
      </c>
      <c r="E756" s="399" t="s">
        <v>465</v>
      </c>
      <c r="F756" s="399"/>
      <c r="G756" s="169" t="s">
        <v>77</v>
      </c>
      <c r="H756" s="170">
        <v>1.06E-2</v>
      </c>
      <c r="I756" s="171">
        <v>7.93</v>
      </c>
      <c r="J756" s="182">
        <v>0.08</v>
      </c>
    </row>
    <row r="757" spans="1:10" ht="25.9" customHeight="1" x14ac:dyDescent="0.2">
      <c r="A757" s="181" t="s">
        <v>459</v>
      </c>
      <c r="B757" s="168" t="s">
        <v>945</v>
      </c>
      <c r="C757" s="247" t="s">
        <v>17</v>
      </c>
      <c r="D757" s="247" t="s">
        <v>946</v>
      </c>
      <c r="E757" s="399" t="s">
        <v>465</v>
      </c>
      <c r="F757" s="399"/>
      <c r="G757" s="169" t="s">
        <v>77</v>
      </c>
      <c r="H757" s="170">
        <v>1</v>
      </c>
      <c r="I757" s="171">
        <v>57.9</v>
      </c>
      <c r="J757" s="182">
        <v>57.9</v>
      </c>
    </row>
    <row r="758" spans="1:10" ht="25.9" customHeight="1" x14ac:dyDescent="0.2">
      <c r="A758" s="183"/>
      <c r="B758" s="248"/>
      <c r="C758" s="248"/>
      <c r="D758" s="248"/>
      <c r="E758" s="248" t="s">
        <v>474</v>
      </c>
      <c r="F758" s="184">
        <v>7.19</v>
      </c>
      <c r="G758" s="248" t="s">
        <v>475</v>
      </c>
      <c r="H758" s="184">
        <v>0</v>
      </c>
      <c r="I758" s="248" t="s">
        <v>476</v>
      </c>
      <c r="J758" s="185">
        <v>7.19</v>
      </c>
    </row>
    <row r="759" spans="1:10" ht="25.9" customHeight="1" x14ac:dyDescent="0.2">
      <c r="A759" s="183"/>
      <c r="B759" s="248"/>
      <c r="C759" s="248"/>
      <c r="D759" s="248"/>
      <c r="E759" s="248" t="s">
        <v>477</v>
      </c>
      <c r="F759" s="184">
        <v>19.97</v>
      </c>
      <c r="G759" s="248"/>
      <c r="H759" s="400" t="s">
        <v>478</v>
      </c>
      <c r="I759" s="400"/>
      <c r="J759" s="185">
        <v>89.28</v>
      </c>
    </row>
    <row r="760" spans="1:10" ht="25.9" customHeight="1" thickBot="1" x14ac:dyDescent="0.25">
      <c r="A760" s="240"/>
      <c r="B760" s="241"/>
      <c r="C760" s="241"/>
      <c r="D760" s="241"/>
      <c r="E760" s="241"/>
      <c r="F760" s="241"/>
      <c r="G760" s="241" t="s">
        <v>479</v>
      </c>
      <c r="H760" s="186" t="s">
        <v>604</v>
      </c>
      <c r="I760" s="241" t="s">
        <v>481</v>
      </c>
      <c r="J760" s="187">
        <v>178.56</v>
      </c>
    </row>
    <row r="761" spans="1:10" ht="15" thickTop="1" x14ac:dyDescent="0.2">
      <c r="A761" s="188"/>
      <c r="B761" s="172"/>
      <c r="C761" s="172"/>
      <c r="D761" s="172"/>
      <c r="E761" s="172"/>
      <c r="F761" s="172"/>
      <c r="G761" s="172"/>
      <c r="H761" s="172"/>
      <c r="I761" s="172"/>
      <c r="J761" s="189"/>
    </row>
    <row r="762" spans="1:10" ht="13.9" customHeight="1" x14ac:dyDescent="0.2">
      <c r="A762" s="249" t="s">
        <v>224</v>
      </c>
      <c r="B762" s="250" t="s">
        <v>2</v>
      </c>
      <c r="C762" s="244" t="s">
        <v>3</v>
      </c>
      <c r="D762" s="244" t="s">
        <v>4</v>
      </c>
      <c r="E762" s="401" t="s">
        <v>453</v>
      </c>
      <c r="F762" s="401"/>
      <c r="G762" s="159" t="s">
        <v>5</v>
      </c>
      <c r="H762" s="250" t="s">
        <v>6</v>
      </c>
      <c r="I762" s="250" t="s">
        <v>7</v>
      </c>
      <c r="J762" s="251" t="s">
        <v>9</v>
      </c>
    </row>
    <row r="763" spans="1:10" ht="49.9" customHeight="1" x14ac:dyDescent="0.2">
      <c r="A763" s="177" t="s">
        <v>454</v>
      </c>
      <c r="B763" s="160" t="s">
        <v>225</v>
      </c>
      <c r="C763" s="245" t="s">
        <v>17</v>
      </c>
      <c r="D763" s="245" t="s">
        <v>226</v>
      </c>
      <c r="E763" s="404" t="s">
        <v>623</v>
      </c>
      <c r="F763" s="404"/>
      <c r="G763" s="161" t="s">
        <v>77</v>
      </c>
      <c r="H763" s="162">
        <v>1</v>
      </c>
      <c r="I763" s="163">
        <v>117.82</v>
      </c>
      <c r="J763" s="178">
        <v>117.82</v>
      </c>
    </row>
    <row r="764" spans="1:10" ht="1.1499999999999999" customHeight="1" x14ac:dyDescent="0.2">
      <c r="A764" s="179" t="s">
        <v>456</v>
      </c>
      <c r="B764" s="164" t="s">
        <v>645</v>
      </c>
      <c r="C764" s="246" t="s">
        <v>17</v>
      </c>
      <c r="D764" s="246" t="s">
        <v>646</v>
      </c>
      <c r="E764" s="405" t="s">
        <v>455</v>
      </c>
      <c r="F764" s="405"/>
      <c r="G764" s="165" t="s">
        <v>19</v>
      </c>
      <c r="H764" s="166">
        <v>0.2021</v>
      </c>
      <c r="I764" s="167">
        <v>27.24</v>
      </c>
      <c r="J764" s="180">
        <v>5.5</v>
      </c>
    </row>
    <row r="765" spans="1:10" ht="18" customHeight="1" x14ac:dyDescent="0.2">
      <c r="A765" s="179" t="s">
        <v>456</v>
      </c>
      <c r="B765" s="164" t="s">
        <v>826</v>
      </c>
      <c r="C765" s="246" t="s">
        <v>17</v>
      </c>
      <c r="D765" s="246" t="s">
        <v>827</v>
      </c>
      <c r="E765" s="405" t="s">
        <v>455</v>
      </c>
      <c r="F765" s="405"/>
      <c r="G765" s="165" t="s">
        <v>19</v>
      </c>
      <c r="H765" s="166">
        <v>0.2021</v>
      </c>
      <c r="I765" s="167">
        <v>24.04</v>
      </c>
      <c r="J765" s="180">
        <v>4.8499999999999996</v>
      </c>
    </row>
    <row r="766" spans="1:10" ht="25.9" customHeight="1" x14ac:dyDescent="0.2">
      <c r="A766" s="181" t="s">
        <v>459</v>
      </c>
      <c r="B766" s="168" t="s">
        <v>834</v>
      </c>
      <c r="C766" s="247" t="s">
        <v>17</v>
      </c>
      <c r="D766" s="247" t="s">
        <v>835</v>
      </c>
      <c r="E766" s="399" t="s">
        <v>465</v>
      </c>
      <c r="F766" s="399"/>
      <c r="G766" s="169" t="s">
        <v>77</v>
      </c>
      <c r="H766" s="170">
        <v>1.6799999999999999E-2</v>
      </c>
      <c r="I766" s="171">
        <v>7.93</v>
      </c>
      <c r="J766" s="182">
        <v>0.13</v>
      </c>
    </row>
    <row r="767" spans="1:10" ht="25.9" customHeight="1" x14ac:dyDescent="0.2">
      <c r="A767" s="181" t="s">
        <v>459</v>
      </c>
      <c r="B767" s="168" t="s">
        <v>947</v>
      </c>
      <c r="C767" s="247" t="s">
        <v>17</v>
      </c>
      <c r="D767" s="247" t="s">
        <v>948</v>
      </c>
      <c r="E767" s="399" t="s">
        <v>465</v>
      </c>
      <c r="F767" s="399"/>
      <c r="G767" s="169" t="s">
        <v>77</v>
      </c>
      <c r="H767" s="170">
        <v>1</v>
      </c>
      <c r="I767" s="171">
        <v>107.34</v>
      </c>
      <c r="J767" s="182">
        <v>107.34</v>
      </c>
    </row>
    <row r="768" spans="1:10" ht="25.9" customHeight="1" x14ac:dyDescent="0.2">
      <c r="A768" s="183"/>
      <c r="B768" s="248"/>
      <c r="C768" s="248"/>
      <c r="D768" s="248"/>
      <c r="E768" s="248" t="s">
        <v>474</v>
      </c>
      <c r="F768" s="184">
        <v>6.57</v>
      </c>
      <c r="G768" s="248" t="s">
        <v>475</v>
      </c>
      <c r="H768" s="184">
        <v>0</v>
      </c>
      <c r="I768" s="248" t="s">
        <v>476</v>
      </c>
      <c r="J768" s="185">
        <v>6.57</v>
      </c>
    </row>
    <row r="769" spans="1:10" ht="25.9" customHeight="1" x14ac:dyDescent="0.2">
      <c r="A769" s="183"/>
      <c r="B769" s="248"/>
      <c r="C769" s="248"/>
      <c r="D769" s="248"/>
      <c r="E769" s="248" t="s">
        <v>477</v>
      </c>
      <c r="F769" s="184">
        <v>33.950000000000003</v>
      </c>
      <c r="G769" s="248"/>
      <c r="H769" s="400" t="s">
        <v>478</v>
      </c>
      <c r="I769" s="400"/>
      <c r="J769" s="185">
        <v>151.77000000000001</v>
      </c>
    </row>
    <row r="770" spans="1:10" ht="25.9" customHeight="1" thickBot="1" x14ac:dyDescent="0.25">
      <c r="A770" s="240"/>
      <c r="B770" s="241"/>
      <c r="C770" s="241"/>
      <c r="D770" s="241"/>
      <c r="E770" s="241"/>
      <c r="F770" s="241"/>
      <c r="G770" s="241" t="s">
        <v>479</v>
      </c>
      <c r="H770" s="186" t="s">
        <v>644</v>
      </c>
      <c r="I770" s="241" t="s">
        <v>481</v>
      </c>
      <c r="J770" s="187">
        <v>151.77000000000001</v>
      </c>
    </row>
    <row r="771" spans="1:10" ht="15" thickTop="1" x14ac:dyDescent="0.2">
      <c r="A771" s="188"/>
      <c r="B771" s="172"/>
      <c r="C771" s="172"/>
      <c r="D771" s="172"/>
      <c r="E771" s="172"/>
      <c r="F771" s="172"/>
      <c r="G771" s="172"/>
      <c r="H771" s="172"/>
      <c r="I771" s="172"/>
      <c r="J771" s="189"/>
    </row>
    <row r="772" spans="1:10" ht="13.9" customHeight="1" x14ac:dyDescent="0.2">
      <c r="A772" s="249" t="s">
        <v>227</v>
      </c>
      <c r="B772" s="250" t="s">
        <v>2</v>
      </c>
      <c r="C772" s="244" t="s">
        <v>3</v>
      </c>
      <c r="D772" s="244" t="s">
        <v>4</v>
      </c>
      <c r="E772" s="401" t="s">
        <v>453</v>
      </c>
      <c r="F772" s="401"/>
      <c r="G772" s="159" t="s">
        <v>5</v>
      </c>
      <c r="H772" s="250" t="s">
        <v>6</v>
      </c>
      <c r="I772" s="250" t="s">
        <v>7</v>
      </c>
      <c r="J772" s="251" t="s">
        <v>9</v>
      </c>
    </row>
    <row r="773" spans="1:10" ht="49.9" customHeight="1" x14ac:dyDescent="0.2">
      <c r="A773" s="177" t="s">
        <v>454</v>
      </c>
      <c r="B773" s="160" t="s">
        <v>228</v>
      </c>
      <c r="C773" s="245" t="s">
        <v>17</v>
      </c>
      <c r="D773" s="245" t="s">
        <v>229</v>
      </c>
      <c r="E773" s="404" t="s">
        <v>623</v>
      </c>
      <c r="F773" s="404"/>
      <c r="G773" s="161" t="s">
        <v>36</v>
      </c>
      <c r="H773" s="162">
        <v>1</v>
      </c>
      <c r="I773" s="163">
        <v>10.95</v>
      </c>
      <c r="J773" s="178">
        <v>10.95</v>
      </c>
    </row>
    <row r="774" spans="1:10" ht="1.1499999999999999" customHeight="1" x14ac:dyDescent="0.2">
      <c r="A774" s="179" t="s">
        <v>456</v>
      </c>
      <c r="B774" s="164" t="s">
        <v>645</v>
      </c>
      <c r="C774" s="246" t="s">
        <v>17</v>
      </c>
      <c r="D774" s="246" t="s">
        <v>646</v>
      </c>
      <c r="E774" s="405" t="s">
        <v>455</v>
      </c>
      <c r="F774" s="405"/>
      <c r="G774" s="165" t="s">
        <v>19</v>
      </c>
      <c r="H774" s="166">
        <v>0.13669999999999999</v>
      </c>
      <c r="I774" s="167">
        <v>27.24</v>
      </c>
      <c r="J774" s="180">
        <v>3.72</v>
      </c>
    </row>
    <row r="775" spans="1:10" ht="18" customHeight="1" x14ac:dyDescent="0.2">
      <c r="A775" s="179" t="s">
        <v>456</v>
      </c>
      <c r="B775" s="164" t="s">
        <v>826</v>
      </c>
      <c r="C775" s="246" t="s">
        <v>17</v>
      </c>
      <c r="D775" s="246" t="s">
        <v>827</v>
      </c>
      <c r="E775" s="405" t="s">
        <v>455</v>
      </c>
      <c r="F775" s="405"/>
      <c r="G775" s="165" t="s">
        <v>19</v>
      </c>
      <c r="H775" s="166">
        <v>0.13669999999999999</v>
      </c>
      <c r="I775" s="167">
        <v>24.04</v>
      </c>
      <c r="J775" s="180">
        <v>3.28</v>
      </c>
    </row>
    <row r="776" spans="1:10" ht="39" customHeight="1" x14ac:dyDescent="0.2">
      <c r="A776" s="181" t="s">
        <v>459</v>
      </c>
      <c r="B776" s="168" t="s">
        <v>949</v>
      </c>
      <c r="C776" s="247" t="s">
        <v>17</v>
      </c>
      <c r="D776" s="247" t="s">
        <v>950</v>
      </c>
      <c r="E776" s="399" t="s">
        <v>465</v>
      </c>
      <c r="F776" s="399"/>
      <c r="G776" s="169" t="s">
        <v>36</v>
      </c>
      <c r="H776" s="170">
        <v>1.0492999999999999</v>
      </c>
      <c r="I776" s="171">
        <v>3.71</v>
      </c>
      <c r="J776" s="182">
        <v>3.89</v>
      </c>
    </row>
    <row r="777" spans="1:10" ht="25.9" customHeight="1" x14ac:dyDescent="0.2">
      <c r="A777" s="181" t="s">
        <v>459</v>
      </c>
      <c r="B777" s="168" t="s">
        <v>860</v>
      </c>
      <c r="C777" s="247" t="s">
        <v>17</v>
      </c>
      <c r="D777" s="247" t="s">
        <v>861</v>
      </c>
      <c r="E777" s="399" t="s">
        <v>465</v>
      </c>
      <c r="F777" s="399"/>
      <c r="G777" s="169" t="s">
        <v>77</v>
      </c>
      <c r="H777" s="170">
        <v>3.1899999999999998E-2</v>
      </c>
      <c r="I777" s="171">
        <v>2.0699999999999998</v>
      </c>
      <c r="J777" s="182">
        <v>0.06</v>
      </c>
    </row>
    <row r="778" spans="1:10" ht="25.9" customHeight="1" x14ac:dyDescent="0.2">
      <c r="A778" s="183"/>
      <c r="B778" s="248"/>
      <c r="C778" s="248"/>
      <c r="D778" s="248"/>
      <c r="E778" s="248" t="s">
        <v>474</v>
      </c>
      <c r="F778" s="184">
        <v>4.4400000000000004</v>
      </c>
      <c r="G778" s="248" t="s">
        <v>475</v>
      </c>
      <c r="H778" s="184">
        <v>0</v>
      </c>
      <c r="I778" s="248" t="s">
        <v>476</v>
      </c>
      <c r="J778" s="185">
        <v>4.4400000000000004</v>
      </c>
    </row>
    <row r="779" spans="1:10" ht="25.9" customHeight="1" x14ac:dyDescent="0.2">
      <c r="A779" s="183"/>
      <c r="B779" s="248"/>
      <c r="C779" s="248"/>
      <c r="D779" s="248"/>
      <c r="E779" s="248" t="s">
        <v>477</v>
      </c>
      <c r="F779" s="184">
        <v>3.15</v>
      </c>
      <c r="G779" s="248"/>
      <c r="H779" s="400" t="s">
        <v>478</v>
      </c>
      <c r="I779" s="400"/>
      <c r="J779" s="185">
        <v>14.1</v>
      </c>
    </row>
    <row r="780" spans="1:10" ht="24" customHeight="1" thickBot="1" x14ac:dyDescent="0.25">
      <c r="A780" s="240"/>
      <c r="B780" s="241"/>
      <c r="C780" s="241"/>
      <c r="D780" s="241"/>
      <c r="E780" s="241"/>
      <c r="F780" s="241"/>
      <c r="G780" s="241" t="s">
        <v>479</v>
      </c>
      <c r="H780" s="186" t="s">
        <v>862</v>
      </c>
      <c r="I780" s="241" t="s">
        <v>481</v>
      </c>
      <c r="J780" s="187">
        <v>338.4</v>
      </c>
    </row>
    <row r="781" spans="1:10" ht="15" thickTop="1" x14ac:dyDescent="0.2">
      <c r="A781" s="188"/>
      <c r="B781" s="172"/>
      <c r="C781" s="172"/>
      <c r="D781" s="172"/>
      <c r="E781" s="172"/>
      <c r="F781" s="172"/>
      <c r="G781" s="172"/>
      <c r="H781" s="172"/>
      <c r="I781" s="172"/>
      <c r="J781" s="189"/>
    </row>
    <row r="782" spans="1:10" ht="13.9" customHeight="1" x14ac:dyDescent="0.2">
      <c r="A782" s="249" t="s">
        <v>230</v>
      </c>
      <c r="B782" s="250" t="s">
        <v>2</v>
      </c>
      <c r="C782" s="244" t="s">
        <v>3</v>
      </c>
      <c r="D782" s="244" t="s">
        <v>4</v>
      </c>
      <c r="E782" s="401" t="s">
        <v>453</v>
      </c>
      <c r="F782" s="401"/>
      <c r="G782" s="159" t="s">
        <v>5</v>
      </c>
      <c r="H782" s="250" t="s">
        <v>6</v>
      </c>
      <c r="I782" s="250" t="s">
        <v>7</v>
      </c>
      <c r="J782" s="251" t="s">
        <v>9</v>
      </c>
    </row>
    <row r="783" spans="1:10" ht="49.9" customHeight="1" x14ac:dyDescent="0.2">
      <c r="A783" s="177" t="s">
        <v>454</v>
      </c>
      <c r="B783" s="160" t="s">
        <v>231</v>
      </c>
      <c r="C783" s="245" t="s">
        <v>17</v>
      </c>
      <c r="D783" s="245" t="s">
        <v>232</v>
      </c>
      <c r="E783" s="404" t="s">
        <v>623</v>
      </c>
      <c r="F783" s="404"/>
      <c r="G783" s="161" t="s">
        <v>77</v>
      </c>
      <c r="H783" s="162">
        <v>1</v>
      </c>
      <c r="I783" s="163">
        <v>478.5</v>
      </c>
      <c r="J783" s="178">
        <v>478.5</v>
      </c>
    </row>
    <row r="784" spans="1:10" ht="1.1499999999999999" customHeight="1" x14ac:dyDescent="0.2">
      <c r="A784" s="179" t="s">
        <v>456</v>
      </c>
      <c r="B784" s="164" t="s">
        <v>826</v>
      </c>
      <c r="C784" s="246" t="s">
        <v>17</v>
      </c>
      <c r="D784" s="246" t="s">
        <v>827</v>
      </c>
      <c r="E784" s="405" t="s">
        <v>455</v>
      </c>
      <c r="F784" s="405"/>
      <c r="G784" s="165" t="s">
        <v>19</v>
      </c>
      <c r="H784" s="166">
        <v>0.151</v>
      </c>
      <c r="I784" s="167">
        <v>24.04</v>
      </c>
      <c r="J784" s="180">
        <v>3.63</v>
      </c>
    </row>
    <row r="785" spans="1:10" ht="18" customHeight="1" x14ac:dyDescent="0.2">
      <c r="A785" s="179" t="s">
        <v>456</v>
      </c>
      <c r="B785" s="164" t="s">
        <v>645</v>
      </c>
      <c r="C785" s="246" t="s">
        <v>17</v>
      </c>
      <c r="D785" s="246" t="s">
        <v>646</v>
      </c>
      <c r="E785" s="405" t="s">
        <v>455</v>
      </c>
      <c r="F785" s="405"/>
      <c r="G785" s="165" t="s">
        <v>19</v>
      </c>
      <c r="H785" s="166">
        <v>0.151</v>
      </c>
      <c r="I785" s="167">
        <v>27.24</v>
      </c>
      <c r="J785" s="180">
        <v>4.1100000000000003</v>
      </c>
    </row>
    <row r="786" spans="1:10" ht="25.9" customHeight="1" x14ac:dyDescent="0.2">
      <c r="A786" s="181" t="s">
        <v>459</v>
      </c>
      <c r="B786" s="168" t="s">
        <v>832</v>
      </c>
      <c r="C786" s="247" t="s">
        <v>17</v>
      </c>
      <c r="D786" s="247" t="s">
        <v>833</v>
      </c>
      <c r="E786" s="399" t="s">
        <v>465</v>
      </c>
      <c r="F786" s="399"/>
      <c r="G786" s="169" t="s">
        <v>77</v>
      </c>
      <c r="H786" s="170">
        <v>1</v>
      </c>
      <c r="I786" s="171">
        <v>470.76</v>
      </c>
      <c r="J786" s="182">
        <v>470.76</v>
      </c>
    </row>
    <row r="787" spans="1:10" ht="25.9" customHeight="1" x14ac:dyDescent="0.2">
      <c r="A787" s="183"/>
      <c r="B787" s="248"/>
      <c r="C787" s="248"/>
      <c r="D787" s="248"/>
      <c r="E787" s="248" t="s">
        <v>474</v>
      </c>
      <c r="F787" s="184">
        <v>4.9000000000000004</v>
      </c>
      <c r="G787" s="248" t="s">
        <v>475</v>
      </c>
      <c r="H787" s="184">
        <v>0</v>
      </c>
      <c r="I787" s="248" t="s">
        <v>476</v>
      </c>
      <c r="J787" s="185">
        <v>4.9000000000000004</v>
      </c>
    </row>
    <row r="788" spans="1:10" ht="25.9" customHeight="1" x14ac:dyDescent="0.2">
      <c r="A788" s="183"/>
      <c r="B788" s="248"/>
      <c r="C788" s="248"/>
      <c r="D788" s="248"/>
      <c r="E788" s="248" t="s">
        <v>477</v>
      </c>
      <c r="F788" s="184">
        <v>137.9</v>
      </c>
      <c r="G788" s="248"/>
      <c r="H788" s="400" t="s">
        <v>478</v>
      </c>
      <c r="I788" s="400"/>
      <c r="J788" s="185">
        <v>616.4</v>
      </c>
    </row>
    <row r="789" spans="1:10" ht="25.9" customHeight="1" thickBot="1" x14ac:dyDescent="0.25">
      <c r="A789" s="240"/>
      <c r="B789" s="241"/>
      <c r="C789" s="241"/>
      <c r="D789" s="241"/>
      <c r="E789" s="241"/>
      <c r="F789" s="241"/>
      <c r="G789" s="241" t="s">
        <v>479</v>
      </c>
      <c r="H789" s="186" t="s">
        <v>644</v>
      </c>
      <c r="I789" s="241" t="s">
        <v>481</v>
      </c>
      <c r="J789" s="187">
        <v>616.4</v>
      </c>
    </row>
    <row r="790" spans="1:10" ht="15" thickTop="1" x14ac:dyDescent="0.2">
      <c r="A790" s="188"/>
      <c r="B790" s="172"/>
      <c r="C790" s="172"/>
      <c r="D790" s="172"/>
      <c r="E790" s="172"/>
      <c r="F790" s="172"/>
      <c r="G790" s="172"/>
      <c r="H790" s="172"/>
      <c r="I790" s="172"/>
      <c r="J790" s="189"/>
    </row>
    <row r="791" spans="1:10" ht="13.9" customHeight="1" x14ac:dyDescent="0.2">
      <c r="A791" s="175" t="s">
        <v>951</v>
      </c>
      <c r="B791" s="243"/>
      <c r="C791" s="243"/>
      <c r="D791" s="243" t="s">
        <v>419</v>
      </c>
      <c r="E791" s="243"/>
      <c r="F791" s="403"/>
      <c r="G791" s="403"/>
      <c r="H791" s="158"/>
      <c r="I791" s="243"/>
      <c r="J791" s="176">
        <v>4073.91</v>
      </c>
    </row>
    <row r="792" spans="1:10" ht="49.9" customHeight="1" x14ac:dyDescent="0.2">
      <c r="A792" s="249" t="s">
        <v>952</v>
      </c>
      <c r="B792" s="250" t="s">
        <v>2</v>
      </c>
      <c r="C792" s="244" t="s">
        <v>3</v>
      </c>
      <c r="D792" s="244" t="s">
        <v>4</v>
      </c>
      <c r="E792" s="401" t="s">
        <v>453</v>
      </c>
      <c r="F792" s="401"/>
      <c r="G792" s="159" t="s">
        <v>5</v>
      </c>
      <c r="H792" s="250" t="s">
        <v>6</v>
      </c>
      <c r="I792" s="250" t="s">
        <v>7</v>
      </c>
      <c r="J792" s="251" t="s">
        <v>9</v>
      </c>
    </row>
    <row r="793" spans="1:10" ht="1.1499999999999999" customHeight="1" x14ac:dyDescent="0.2">
      <c r="A793" s="177" t="s">
        <v>454</v>
      </c>
      <c r="B793" s="160" t="s">
        <v>953</v>
      </c>
      <c r="C793" s="245" t="s">
        <v>443</v>
      </c>
      <c r="D793" s="245" t="s">
        <v>435</v>
      </c>
      <c r="E793" s="404" t="s">
        <v>954</v>
      </c>
      <c r="F793" s="404"/>
      <c r="G793" s="161" t="s">
        <v>955</v>
      </c>
      <c r="H793" s="162">
        <v>1</v>
      </c>
      <c r="I793" s="163">
        <v>441.67</v>
      </c>
      <c r="J793" s="178">
        <v>441.67</v>
      </c>
    </row>
    <row r="794" spans="1:10" ht="18" customHeight="1" x14ac:dyDescent="0.2">
      <c r="A794" s="417"/>
      <c r="B794" s="418"/>
      <c r="C794" s="418"/>
      <c r="D794" s="418"/>
      <c r="E794" s="418"/>
      <c r="F794" s="418" t="s">
        <v>956</v>
      </c>
      <c r="G794" s="418"/>
      <c r="H794" s="418"/>
      <c r="I794" s="418"/>
      <c r="J794" s="242">
        <v>0</v>
      </c>
    </row>
    <row r="795" spans="1:10" ht="39" customHeight="1" x14ac:dyDescent="0.2">
      <c r="A795" s="417"/>
      <c r="B795" s="418"/>
      <c r="C795" s="418"/>
      <c r="D795" s="418"/>
      <c r="E795" s="418"/>
      <c r="F795" s="418" t="s">
        <v>957</v>
      </c>
      <c r="G795" s="418"/>
      <c r="H795" s="418"/>
      <c r="I795" s="418"/>
      <c r="J795" s="242">
        <v>1</v>
      </c>
    </row>
    <row r="796" spans="1:10" ht="25.9" customHeight="1" x14ac:dyDescent="0.2">
      <c r="A796" s="417"/>
      <c r="B796" s="418"/>
      <c r="C796" s="418"/>
      <c r="D796" s="418"/>
      <c r="E796" s="418"/>
      <c r="F796" s="418" t="s">
        <v>958</v>
      </c>
      <c r="G796" s="418"/>
      <c r="H796" s="418"/>
      <c r="I796" s="418"/>
      <c r="J796" s="242">
        <v>0</v>
      </c>
    </row>
    <row r="797" spans="1:10" ht="25.9" customHeight="1" x14ac:dyDescent="0.2">
      <c r="A797" s="433" t="s">
        <v>959</v>
      </c>
      <c r="B797" s="406" t="s">
        <v>2</v>
      </c>
      <c r="C797" s="401" t="s">
        <v>3</v>
      </c>
      <c r="D797" s="401" t="s">
        <v>706</v>
      </c>
      <c r="E797" s="406" t="s">
        <v>960</v>
      </c>
      <c r="F797" s="250" t="s">
        <v>961</v>
      </c>
      <c r="G797" s="250" t="s">
        <v>962</v>
      </c>
      <c r="H797" s="250"/>
      <c r="I797" s="250"/>
      <c r="J797" s="251" t="s">
        <v>963</v>
      </c>
    </row>
    <row r="798" spans="1:10" ht="25.9" customHeight="1" x14ac:dyDescent="0.2">
      <c r="A798" s="179" t="s">
        <v>454</v>
      </c>
      <c r="B798" s="164" t="s">
        <v>964</v>
      </c>
      <c r="C798" s="246" t="s">
        <v>443</v>
      </c>
      <c r="D798" s="246" t="s">
        <v>965</v>
      </c>
      <c r="E798" s="166">
        <v>1.2</v>
      </c>
      <c r="F798" s="165" t="s">
        <v>29</v>
      </c>
      <c r="G798" s="422" t="s">
        <v>966</v>
      </c>
      <c r="H798" s="422"/>
      <c r="I798" s="405"/>
      <c r="J798" s="191" t="s">
        <v>967</v>
      </c>
    </row>
    <row r="799" spans="1:10" ht="24" customHeight="1" x14ac:dyDescent="0.2">
      <c r="A799" s="179" t="s">
        <v>454</v>
      </c>
      <c r="B799" s="164" t="s">
        <v>968</v>
      </c>
      <c r="C799" s="246" t="s">
        <v>443</v>
      </c>
      <c r="D799" s="246" t="s">
        <v>905</v>
      </c>
      <c r="E799" s="166">
        <v>1.056</v>
      </c>
      <c r="F799" s="165" t="s">
        <v>969</v>
      </c>
      <c r="G799" s="422" t="s">
        <v>970</v>
      </c>
      <c r="H799" s="422"/>
      <c r="I799" s="405"/>
      <c r="J799" s="191" t="s">
        <v>971</v>
      </c>
    </row>
    <row r="800" spans="1:10" ht="25.5" x14ac:dyDescent="0.2">
      <c r="A800" s="179" t="s">
        <v>454</v>
      </c>
      <c r="B800" s="164" t="s">
        <v>972</v>
      </c>
      <c r="C800" s="246" t="s">
        <v>443</v>
      </c>
      <c r="D800" s="246" t="s">
        <v>973</v>
      </c>
      <c r="E800" s="166">
        <v>0.4</v>
      </c>
      <c r="F800" s="165" t="s">
        <v>42</v>
      </c>
      <c r="G800" s="422" t="s">
        <v>974</v>
      </c>
      <c r="H800" s="422"/>
      <c r="I800" s="405"/>
      <c r="J800" s="191" t="s">
        <v>975</v>
      </c>
    </row>
    <row r="801" spans="1:10" ht="13.9" customHeight="1" x14ac:dyDescent="0.2">
      <c r="A801" s="179" t="s">
        <v>454</v>
      </c>
      <c r="B801" s="164" t="s">
        <v>976</v>
      </c>
      <c r="C801" s="246" t="s">
        <v>443</v>
      </c>
      <c r="D801" s="246" t="s">
        <v>977</v>
      </c>
      <c r="E801" s="166">
        <v>2.2000000000000002</v>
      </c>
      <c r="F801" s="165" t="s">
        <v>978</v>
      </c>
      <c r="G801" s="422" t="s">
        <v>979</v>
      </c>
      <c r="H801" s="422"/>
      <c r="I801" s="405"/>
      <c r="J801" s="191" t="s">
        <v>980</v>
      </c>
    </row>
    <row r="802" spans="1:10" ht="49.9" customHeight="1" x14ac:dyDescent="0.2">
      <c r="A802" s="179" t="s">
        <v>454</v>
      </c>
      <c r="B802" s="164" t="s">
        <v>981</v>
      </c>
      <c r="C802" s="246" t="s">
        <v>443</v>
      </c>
      <c r="D802" s="246" t="s">
        <v>982</v>
      </c>
      <c r="E802" s="166">
        <v>0.4</v>
      </c>
      <c r="F802" s="165" t="s">
        <v>42</v>
      </c>
      <c r="G802" s="422" t="s">
        <v>983</v>
      </c>
      <c r="H802" s="422"/>
      <c r="I802" s="405"/>
      <c r="J802" s="191" t="s">
        <v>984</v>
      </c>
    </row>
    <row r="803" spans="1:10" ht="1.1499999999999999" customHeight="1" x14ac:dyDescent="0.2">
      <c r="A803" s="179" t="s">
        <v>454</v>
      </c>
      <c r="B803" s="164" t="s">
        <v>985</v>
      </c>
      <c r="C803" s="246" t="s">
        <v>443</v>
      </c>
      <c r="D803" s="246" t="s">
        <v>510</v>
      </c>
      <c r="E803" s="166">
        <v>1.056</v>
      </c>
      <c r="F803" s="165" t="s">
        <v>969</v>
      </c>
      <c r="G803" s="422" t="s">
        <v>986</v>
      </c>
      <c r="H803" s="422"/>
      <c r="I803" s="405"/>
      <c r="J803" s="191" t="s">
        <v>987</v>
      </c>
    </row>
    <row r="804" spans="1:10" ht="24" customHeight="1" x14ac:dyDescent="0.2">
      <c r="A804" s="179" t="s">
        <v>454</v>
      </c>
      <c r="B804" s="164" t="s">
        <v>988</v>
      </c>
      <c r="C804" s="246" t="s">
        <v>443</v>
      </c>
      <c r="D804" s="246" t="s">
        <v>989</v>
      </c>
      <c r="E804" s="166">
        <v>0.26</v>
      </c>
      <c r="F804" s="165" t="s">
        <v>42</v>
      </c>
      <c r="G804" s="422" t="s">
        <v>990</v>
      </c>
      <c r="H804" s="422"/>
      <c r="I804" s="405"/>
      <c r="J804" s="191" t="s">
        <v>991</v>
      </c>
    </row>
    <row r="805" spans="1:10" ht="18" customHeight="1" x14ac:dyDescent="0.2">
      <c r="A805" s="179" t="s">
        <v>454</v>
      </c>
      <c r="B805" s="164" t="s">
        <v>992</v>
      </c>
      <c r="C805" s="246" t="s">
        <v>443</v>
      </c>
      <c r="D805" s="246" t="s">
        <v>993</v>
      </c>
      <c r="E805" s="166">
        <v>0.17</v>
      </c>
      <c r="F805" s="165" t="s">
        <v>42</v>
      </c>
      <c r="G805" s="422" t="s">
        <v>994</v>
      </c>
      <c r="H805" s="422"/>
      <c r="I805" s="405"/>
      <c r="J805" s="191" t="s">
        <v>995</v>
      </c>
    </row>
    <row r="806" spans="1:10" ht="39" customHeight="1" x14ac:dyDescent="0.2">
      <c r="A806" s="417"/>
      <c r="B806" s="418"/>
      <c r="C806" s="418"/>
      <c r="D806" s="418"/>
      <c r="E806" s="418"/>
      <c r="F806" s="418" t="s">
        <v>996</v>
      </c>
      <c r="G806" s="418"/>
      <c r="H806" s="418"/>
      <c r="I806" s="418"/>
      <c r="J806" s="242">
        <v>441.67320000000001</v>
      </c>
    </row>
    <row r="807" spans="1:10" ht="19.899999999999999" customHeight="1" x14ac:dyDescent="0.2">
      <c r="A807" s="183"/>
      <c r="B807" s="248"/>
      <c r="C807" s="248"/>
      <c r="D807" s="248"/>
      <c r="E807" s="248" t="s">
        <v>474</v>
      </c>
      <c r="F807" s="184">
        <v>0</v>
      </c>
      <c r="G807" s="248" t="s">
        <v>475</v>
      </c>
      <c r="H807" s="184">
        <v>211.25</v>
      </c>
      <c r="I807" s="248" t="s">
        <v>476</v>
      </c>
      <c r="J807" s="185">
        <v>211.24830335903667</v>
      </c>
    </row>
    <row r="808" spans="1:10" ht="19.899999999999999" customHeight="1" x14ac:dyDescent="0.2">
      <c r="A808" s="183"/>
      <c r="B808" s="248"/>
      <c r="C808" s="248"/>
      <c r="D808" s="248"/>
      <c r="E808" s="248" t="s">
        <v>477</v>
      </c>
      <c r="F808" s="184">
        <v>127.28</v>
      </c>
      <c r="G808" s="248"/>
      <c r="H808" s="400" t="s">
        <v>478</v>
      </c>
      <c r="I808" s="400"/>
      <c r="J808" s="185">
        <v>568.95000000000005</v>
      </c>
    </row>
    <row r="809" spans="1:10" ht="19.899999999999999" customHeight="1" thickBot="1" x14ac:dyDescent="0.25">
      <c r="A809" s="240"/>
      <c r="B809" s="241"/>
      <c r="C809" s="241"/>
      <c r="D809" s="241"/>
      <c r="E809" s="241"/>
      <c r="F809" s="241"/>
      <c r="G809" s="241" t="s">
        <v>479</v>
      </c>
      <c r="H809" s="186" t="s">
        <v>644</v>
      </c>
      <c r="I809" s="241" t="s">
        <v>481</v>
      </c>
      <c r="J809" s="187">
        <v>568.95000000000005</v>
      </c>
    </row>
    <row r="810" spans="1:10" ht="19.899999999999999" customHeight="1" thickTop="1" x14ac:dyDescent="0.2">
      <c r="A810" s="188"/>
      <c r="B810" s="172"/>
      <c r="C810" s="172"/>
      <c r="D810" s="172"/>
      <c r="E810" s="172"/>
      <c r="F810" s="172"/>
      <c r="G810" s="172"/>
      <c r="H810" s="172"/>
      <c r="I810" s="172"/>
      <c r="J810" s="189"/>
    </row>
    <row r="811" spans="1:10" ht="25.9" customHeight="1" x14ac:dyDescent="0.2">
      <c r="A811" s="249" t="s">
        <v>997</v>
      </c>
      <c r="B811" s="250" t="s">
        <v>2</v>
      </c>
      <c r="C811" s="244" t="s">
        <v>3</v>
      </c>
      <c r="D811" s="244" t="s">
        <v>4</v>
      </c>
      <c r="E811" s="401" t="s">
        <v>453</v>
      </c>
      <c r="F811" s="401"/>
      <c r="G811" s="159" t="s">
        <v>5</v>
      </c>
      <c r="H811" s="250" t="s">
        <v>6</v>
      </c>
      <c r="I811" s="250" t="s">
        <v>7</v>
      </c>
      <c r="J811" s="251" t="s">
        <v>9</v>
      </c>
    </row>
    <row r="812" spans="1:10" ht="24" customHeight="1" x14ac:dyDescent="0.2">
      <c r="A812" s="177" t="s">
        <v>454</v>
      </c>
      <c r="B812" s="160" t="s">
        <v>54</v>
      </c>
      <c r="C812" s="245" t="s">
        <v>27</v>
      </c>
      <c r="D812" s="245" t="s">
        <v>55</v>
      </c>
      <c r="E812" s="404" t="s">
        <v>543</v>
      </c>
      <c r="F812" s="404"/>
      <c r="G812" s="161" t="s">
        <v>53</v>
      </c>
      <c r="H812" s="162">
        <v>1</v>
      </c>
      <c r="I812" s="163">
        <v>131.38</v>
      </c>
      <c r="J812" s="178">
        <v>131.38</v>
      </c>
    </row>
    <row r="813" spans="1:10" ht="25.9" customHeight="1" x14ac:dyDescent="0.2">
      <c r="A813" s="179" t="s">
        <v>456</v>
      </c>
      <c r="B813" s="164" t="s">
        <v>491</v>
      </c>
      <c r="C813" s="246" t="s">
        <v>17</v>
      </c>
      <c r="D813" s="246" t="s">
        <v>492</v>
      </c>
      <c r="E813" s="405" t="s">
        <v>455</v>
      </c>
      <c r="F813" s="405"/>
      <c r="G813" s="165" t="s">
        <v>19</v>
      </c>
      <c r="H813" s="166">
        <v>1.5</v>
      </c>
      <c r="I813" s="167">
        <v>24.43</v>
      </c>
      <c r="J813" s="180">
        <v>36.64</v>
      </c>
    </row>
    <row r="814" spans="1:10" ht="25.9" customHeight="1" x14ac:dyDescent="0.2">
      <c r="A814" s="179" t="s">
        <v>456</v>
      </c>
      <c r="B814" s="164" t="s">
        <v>493</v>
      </c>
      <c r="C814" s="246" t="s">
        <v>17</v>
      </c>
      <c r="D814" s="246" t="s">
        <v>494</v>
      </c>
      <c r="E814" s="405" t="s">
        <v>455</v>
      </c>
      <c r="F814" s="405"/>
      <c r="G814" s="165" t="s">
        <v>19</v>
      </c>
      <c r="H814" s="166">
        <v>1.5</v>
      </c>
      <c r="I814" s="167">
        <v>26.56</v>
      </c>
      <c r="J814" s="180">
        <v>39.840000000000003</v>
      </c>
    </row>
    <row r="815" spans="1:10" ht="25.9" customHeight="1" x14ac:dyDescent="0.2">
      <c r="A815" s="181" t="s">
        <v>459</v>
      </c>
      <c r="B815" s="168" t="s">
        <v>914</v>
      </c>
      <c r="C815" s="247" t="s">
        <v>17</v>
      </c>
      <c r="D815" s="247" t="s">
        <v>915</v>
      </c>
      <c r="E815" s="399" t="s">
        <v>465</v>
      </c>
      <c r="F815" s="399"/>
      <c r="G815" s="169" t="s">
        <v>497</v>
      </c>
      <c r="H815" s="170">
        <v>0.11</v>
      </c>
      <c r="I815" s="171">
        <v>19.82</v>
      </c>
      <c r="J815" s="182">
        <v>2.1800000000000002</v>
      </c>
    </row>
    <row r="816" spans="1:10" ht="24" customHeight="1" x14ac:dyDescent="0.2">
      <c r="A816" s="181" t="s">
        <v>459</v>
      </c>
      <c r="B816" s="168" t="s">
        <v>998</v>
      </c>
      <c r="C816" s="247" t="s">
        <v>17</v>
      </c>
      <c r="D816" s="247" t="s">
        <v>999</v>
      </c>
      <c r="E816" s="399" t="s">
        <v>465</v>
      </c>
      <c r="F816" s="399"/>
      <c r="G816" s="169" t="s">
        <v>529</v>
      </c>
      <c r="H816" s="170">
        <v>1.26</v>
      </c>
      <c r="I816" s="171">
        <v>35.42</v>
      </c>
      <c r="J816" s="182">
        <v>44.62</v>
      </c>
    </row>
    <row r="817" spans="1:10" ht="39" customHeight="1" x14ac:dyDescent="0.2">
      <c r="A817" s="181" t="s">
        <v>459</v>
      </c>
      <c r="B817" s="168" t="s">
        <v>548</v>
      </c>
      <c r="C817" s="247" t="s">
        <v>17</v>
      </c>
      <c r="D817" s="247" t="s">
        <v>549</v>
      </c>
      <c r="E817" s="399" t="s">
        <v>465</v>
      </c>
      <c r="F817" s="399"/>
      <c r="G817" s="169" t="s">
        <v>36</v>
      </c>
      <c r="H817" s="170">
        <v>0.81</v>
      </c>
      <c r="I817" s="171">
        <v>10</v>
      </c>
      <c r="J817" s="182">
        <v>8.1</v>
      </c>
    </row>
    <row r="818" spans="1:10" ht="39" customHeight="1" x14ac:dyDescent="0.2">
      <c r="A818" s="183"/>
      <c r="B818" s="248"/>
      <c r="C818" s="248"/>
      <c r="D818" s="248"/>
      <c r="E818" s="248" t="s">
        <v>474</v>
      </c>
      <c r="F818" s="184">
        <v>47.08</v>
      </c>
      <c r="G818" s="248" t="s">
        <v>475</v>
      </c>
      <c r="H818" s="184">
        <v>0</v>
      </c>
      <c r="I818" s="248" t="s">
        <v>476</v>
      </c>
      <c r="J818" s="185">
        <v>47.08</v>
      </c>
    </row>
    <row r="819" spans="1:10" ht="19.899999999999999" customHeight="1" x14ac:dyDescent="0.2">
      <c r="A819" s="183"/>
      <c r="B819" s="248"/>
      <c r="C819" s="248"/>
      <c r="D819" s="248"/>
      <c r="E819" s="248" t="s">
        <v>477</v>
      </c>
      <c r="F819" s="184">
        <v>37.86</v>
      </c>
      <c r="G819" s="248"/>
      <c r="H819" s="400" t="s">
        <v>478</v>
      </c>
      <c r="I819" s="400"/>
      <c r="J819" s="185">
        <v>169.24</v>
      </c>
    </row>
    <row r="820" spans="1:10" ht="15" thickBot="1" x14ac:dyDescent="0.25">
      <c r="A820" s="240"/>
      <c r="B820" s="241"/>
      <c r="C820" s="241"/>
      <c r="D820" s="241"/>
      <c r="E820" s="241"/>
      <c r="F820" s="241"/>
      <c r="G820" s="241" t="s">
        <v>479</v>
      </c>
      <c r="H820" s="186" t="s">
        <v>1000</v>
      </c>
      <c r="I820" s="241" t="s">
        <v>481</v>
      </c>
      <c r="J820" s="187">
        <v>3504.96</v>
      </c>
    </row>
    <row r="821" spans="1:10" ht="13.9" customHeight="1" thickTop="1" x14ac:dyDescent="0.2">
      <c r="A821" s="188"/>
      <c r="B821" s="172"/>
      <c r="C821" s="172"/>
      <c r="D821" s="172"/>
      <c r="E821" s="172"/>
      <c r="F821" s="172"/>
      <c r="G821" s="172"/>
      <c r="H821" s="172"/>
      <c r="I821" s="172"/>
      <c r="J821" s="189"/>
    </row>
    <row r="822" spans="1:10" ht="49.9" customHeight="1" x14ac:dyDescent="0.2">
      <c r="A822" s="175" t="s">
        <v>1001</v>
      </c>
      <c r="B822" s="243"/>
      <c r="C822" s="243"/>
      <c r="D822" s="243" t="s">
        <v>1002</v>
      </c>
      <c r="E822" s="243"/>
      <c r="F822" s="403"/>
      <c r="G822" s="403"/>
      <c r="H822" s="158"/>
      <c r="I822" s="243"/>
      <c r="J822" s="176">
        <v>1008.59</v>
      </c>
    </row>
    <row r="823" spans="1:10" ht="1.1499999999999999" customHeight="1" x14ac:dyDescent="0.2">
      <c r="A823" s="249" t="s">
        <v>1003</v>
      </c>
      <c r="B823" s="250" t="s">
        <v>2</v>
      </c>
      <c r="C823" s="244" t="s">
        <v>3</v>
      </c>
      <c r="D823" s="244" t="s">
        <v>4</v>
      </c>
      <c r="E823" s="401" t="s">
        <v>453</v>
      </c>
      <c r="F823" s="401"/>
      <c r="G823" s="159" t="s">
        <v>5</v>
      </c>
      <c r="H823" s="250" t="s">
        <v>6</v>
      </c>
      <c r="I823" s="250" t="s">
        <v>7</v>
      </c>
      <c r="J823" s="251" t="s">
        <v>9</v>
      </c>
    </row>
    <row r="824" spans="1:10" ht="18" customHeight="1" x14ac:dyDescent="0.2">
      <c r="A824" s="177" t="s">
        <v>454</v>
      </c>
      <c r="B824" s="160" t="s">
        <v>1004</v>
      </c>
      <c r="C824" s="245" t="s">
        <v>27</v>
      </c>
      <c r="D824" s="245" t="s">
        <v>1002</v>
      </c>
      <c r="E824" s="404" t="s">
        <v>455</v>
      </c>
      <c r="F824" s="404"/>
      <c r="G824" s="161" t="s">
        <v>29</v>
      </c>
      <c r="H824" s="162">
        <v>1</v>
      </c>
      <c r="I824" s="163">
        <v>4.1100000000000003</v>
      </c>
      <c r="J824" s="178">
        <v>4.1100000000000003</v>
      </c>
    </row>
    <row r="825" spans="1:10" ht="25.9" customHeight="1" x14ac:dyDescent="0.2">
      <c r="A825" s="179" t="s">
        <v>456</v>
      </c>
      <c r="B825" s="164" t="s">
        <v>509</v>
      </c>
      <c r="C825" s="246" t="s">
        <v>17</v>
      </c>
      <c r="D825" s="246" t="s">
        <v>510</v>
      </c>
      <c r="E825" s="405" t="s">
        <v>455</v>
      </c>
      <c r="F825" s="405"/>
      <c r="G825" s="165" t="s">
        <v>19</v>
      </c>
      <c r="H825" s="166">
        <v>0.14000000000000001</v>
      </c>
      <c r="I825" s="167">
        <v>23.43</v>
      </c>
      <c r="J825" s="180">
        <v>3.28</v>
      </c>
    </row>
    <row r="826" spans="1:10" ht="25.9" customHeight="1" x14ac:dyDescent="0.2">
      <c r="A826" s="181" t="s">
        <v>459</v>
      </c>
      <c r="B826" s="168" t="s">
        <v>1005</v>
      </c>
      <c r="C826" s="247" t="s">
        <v>17</v>
      </c>
      <c r="D826" s="247" t="s">
        <v>1006</v>
      </c>
      <c r="E826" s="399" t="s">
        <v>465</v>
      </c>
      <c r="F826" s="399"/>
      <c r="G826" s="169" t="s">
        <v>529</v>
      </c>
      <c r="H826" s="170">
        <v>0.05</v>
      </c>
      <c r="I826" s="171">
        <v>16.7</v>
      </c>
      <c r="J826" s="182">
        <v>0.83</v>
      </c>
    </row>
    <row r="827" spans="1:10" ht="25.9" customHeight="1" x14ac:dyDescent="0.2">
      <c r="A827" s="183"/>
      <c r="B827" s="248"/>
      <c r="C827" s="248"/>
      <c r="D827" s="248"/>
      <c r="E827" s="248" t="s">
        <v>474</v>
      </c>
      <c r="F827" s="184">
        <v>1.89</v>
      </c>
      <c r="G827" s="248" t="s">
        <v>475</v>
      </c>
      <c r="H827" s="184">
        <v>0</v>
      </c>
      <c r="I827" s="248" t="s">
        <v>476</v>
      </c>
      <c r="J827" s="185">
        <v>1.89</v>
      </c>
    </row>
    <row r="828" spans="1:10" ht="25.9" customHeight="1" x14ac:dyDescent="0.2">
      <c r="A828" s="183"/>
      <c r="B828" s="248"/>
      <c r="C828" s="248"/>
      <c r="D828" s="248"/>
      <c r="E828" s="248" t="s">
        <v>477</v>
      </c>
      <c r="F828" s="184">
        <v>1.18</v>
      </c>
      <c r="G828" s="248"/>
      <c r="H828" s="400" t="s">
        <v>478</v>
      </c>
      <c r="I828" s="400"/>
      <c r="J828" s="185">
        <v>5.29</v>
      </c>
    </row>
    <row r="829" spans="1:10" ht="39" customHeight="1" x14ac:dyDescent="0.2">
      <c r="A829" s="240"/>
      <c r="B829" s="241"/>
      <c r="C829" s="241"/>
      <c r="D829" s="241"/>
      <c r="E829" s="241"/>
      <c r="F829" s="241"/>
      <c r="G829" s="241" t="s">
        <v>479</v>
      </c>
      <c r="H829" s="186" t="s">
        <v>1007</v>
      </c>
      <c r="I829" s="241" t="s">
        <v>481</v>
      </c>
      <c r="J829" s="187">
        <v>1008.59</v>
      </c>
    </row>
    <row r="830" spans="1:10" ht="1.1499999999999999" customHeight="1" x14ac:dyDescent="0.2">
      <c r="A830" s="192"/>
      <c r="B830" s="174"/>
      <c r="C830" s="174"/>
      <c r="D830" s="174"/>
      <c r="E830" s="174"/>
      <c r="F830" s="174"/>
      <c r="G830" s="174"/>
      <c r="H830" s="174"/>
      <c r="I830" s="174"/>
      <c r="J830" s="193"/>
    </row>
    <row r="831" spans="1:10" x14ac:dyDescent="0.2">
      <c r="A831" s="231"/>
      <c r="B831" s="234"/>
      <c r="C831" s="234"/>
      <c r="D831" s="234"/>
      <c r="E831" s="234"/>
      <c r="F831" s="234"/>
      <c r="G831" s="234"/>
      <c r="H831" s="234"/>
      <c r="I831" s="234"/>
      <c r="J831" s="235"/>
    </row>
    <row r="832" spans="1:10" x14ac:dyDescent="0.2">
      <c r="A832" s="417"/>
      <c r="B832" s="418"/>
      <c r="C832" s="418"/>
      <c r="D832" s="194"/>
      <c r="E832" s="241"/>
      <c r="F832" s="419" t="s">
        <v>233</v>
      </c>
      <c r="G832" s="418"/>
      <c r="H832" s="420">
        <f>'Orçamento Sintético'!H95:J95</f>
        <v>224406.55999999997</v>
      </c>
      <c r="I832" s="418"/>
      <c r="J832" s="421"/>
    </row>
    <row r="833" spans="1:10" x14ac:dyDescent="0.2">
      <c r="A833" s="417"/>
      <c r="B833" s="418"/>
      <c r="C833" s="418"/>
      <c r="D833" s="194"/>
      <c r="E833" s="241"/>
      <c r="F833" s="419" t="s">
        <v>234</v>
      </c>
      <c r="G833" s="418"/>
      <c r="H833" s="420">
        <f>'Orçamento Sintético'!H96:J96</f>
        <v>64652.100000000006</v>
      </c>
      <c r="I833" s="418"/>
      <c r="J833" s="421"/>
    </row>
    <row r="834" spans="1:10" ht="15" thickBot="1" x14ac:dyDescent="0.25">
      <c r="A834" s="426"/>
      <c r="B834" s="427"/>
      <c r="C834" s="427"/>
      <c r="D834" s="195"/>
      <c r="E834" s="237"/>
      <c r="F834" s="428" t="s">
        <v>235</v>
      </c>
      <c r="G834" s="427"/>
      <c r="H834" s="429">
        <f>'Orçamento Sintético'!H97:J97</f>
        <v>289058.65999999997</v>
      </c>
      <c r="I834" s="427"/>
      <c r="J834" s="430"/>
    </row>
    <row r="835" spans="1:10" x14ac:dyDescent="0.2">
      <c r="A835" s="173"/>
      <c r="B835" s="173"/>
      <c r="C835" s="173"/>
      <c r="D835" s="173"/>
      <c r="E835" s="173"/>
      <c r="F835" s="173"/>
      <c r="G835" s="173"/>
      <c r="H835" s="173"/>
      <c r="I835" s="173"/>
      <c r="J835" s="173"/>
    </row>
    <row r="836" spans="1:10" ht="62.25" customHeight="1" x14ac:dyDescent="0.2">
      <c r="A836" s="173"/>
      <c r="B836" s="173"/>
      <c r="C836" s="173"/>
      <c r="D836" s="173"/>
      <c r="E836" s="173"/>
      <c r="F836" s="173"/>
      <c r="G836" s="173"/>
      <c r="H836" s="173"/>
      <c r="I836" s="173"/>
      <c r="J836" s="173"/>
    </row>
    <row r="837" spans="1:10" x14ac:dyDescent="0.2">
      <c r="A837" s="173"/>
      <c r="B837" s="173"/>
      <c r="C837" s="173"/>
      <c r="D837" s="173"/>
      <c r="E837" s="173"/>
      <c r="F837" s="173"/>
      <c r="G837" s="173"/>
      <c r="H837" s="173"/>
      <c r="I837" s="173"/>
      <c r="J837" s="173"/>
    </row>
    <row r="838" spans="1:10" ht="42" customHeight="1" x14ac:dyDescent="0.25">
      <c r="A838" s="431" t="s">
        <v>374</v>
      </c>
      <c r="B838" s="432"/>
      <c r="C838" s="432"/>
      <c r="D838" s="432"/>
      <c r="E838" s="432"/>
      <c r="F838" s="432"/>
      <c r="G838" s="432"/>
      <c r="H838" s="432"/>
      <c r="I838" s="432"/>
      <c r="J838" s="432"/>
    </row>
    <row r="839" spans="1:10" ht="15" x14ac:dyDescent="0.2">
      <c r="A839" s="425" t="s">
        <v>375</v>
      </c>
      <c r="B839" s="425"/>
      <c r="C839" s="425"/>
      <c r="D839" s="425"/>
      <c r="E839" s="425"/>
      <c r="F839" s="425"/>
      <c r="G839" s="425"/>
      <c r="H839" s="425"/>
      <c r="I839" s="425"/>
      <c r="J839" s="425"/>
    </row>
  </sheetData>
  <mergeCells count="652">
    <mergeCell ref="F822:G822"/>
    <mergeCell ref="E823:F823"/>
    <mergeCell ref="H828:I828"/>
    <mergeCell ref="H808:I808"/>
    <mergeCell ref="E811:F811"/>
    <mergeCell ref="E812:F812"/>
    <mergeCell ref="E813:F813"/>
    <mergeCell ref="E814:F814"/>
    <mergeCell ref="E815:F815"/>
    <mergeCell ref="E816:F816"/>
    <mergeCell ref="E817:F817"/>
    <mergeCell ref="H819:I819"/>
    <mergeCell ref="E792:F792"/>
    <mergeCell ref="E793:F793"/>
    <mergeCell ref="A794:E794"/>
    <mergeCell ref="F794:I794"/>
    <mergeCell ref="A795:E795"/>
    <mergeCell ref="F795:I795"/>
    <mergeCell ref="A796:E796"/>
    <mergeCell ref="F796:I796"/>
    <mergeCell ref="A797:E797"/>
    <mergeCell ref="E741:F741"/>
    <mergeCell ref="E742:F742"/>
    <mergeCell ref="H749:I749"/>
    <mergeCell ref="E752:F752"/>
    <mergeCell ref="E753:F753"/>
    <mergeCell ref="E754:F754"/>
    <mergeCell ref="H759:I759"/>
    <mergeCell ref="E762:F762"/>
    <mergeCell ref="E763:F763"/>
    <mergeCell ref="H672:I672"/>
    <mergeCell ref="E675:F675"/>
    <mergeCell ref="E676:F676"/>
    <mergeCell ref="E677:F677"/>
    <mergeCell ref="H691:I691"/>
    <mergeCell ref="E694:F694"/>
    <mergeCell ref="E695:F695"/>
    <mergeCell ref="E686:F686"/>
    <mergeCell ref="E687:F687"/>
    <mergeCell ref="E688:F688"/>
    <mergeCell ref="E689:F689"/>
    <mergeCell ref="E680:F680"/>
    <mergeCell ref="E681:F681"/>
    <mergeCell ref="E682:F682"/>
    <mergeCell ref="E683:F683"/>
    <mergeCell ref="E684:F684"/>
    <mergeCell ref="E685:F685"/>
    <mergeCell ref="E678:F678"/>
    <mergeCell ref="E679:F679"/>
    <mergeCell ref="H604:I604"/>
    <mergeCell ref="E607:F607"/>
    <mergeCell ref="E608:F608"/>
    <mergeCell ref="E609:F609"/>
    <mergeCell ref="H615:I615"/>
    <mergeCell ref="E618:F618"/>
    <mergeCell ref="E619:F619"/>
    <mergeCell ref="E620:F620"/>
    <mergeCell ref="H626:I626"/>
    <mergeCell ref="E621:F621"/>
    <mergeCell ref="E622:F622"/>
    <mergeCell ref="E610:F610"/>
    <mergeCell ref="E611:F611"/>
    <mergeCell ref="E612:F612"/>
    <mergeCell ref="E613:F613"/>
    <mergeCell ref="H570:I570"/>
    <mergeCell ref="E573:F573"/>
    <mergeCell ref="E574:F574"/>
    <mergeCell ref="E575:F575"/>
    <mergeCell ref="H581:I581"/>
    <mergeCell ref="E584:F584"/>
    <mergeCell ref="E585:F585"/>
    <mergeCell ref="E586:F586"/>
    <mergeCell ref="H592:I592"/>
    <mergeCell ref="E587:F587"/>
    <mergeCell ref="E588:F588"/>
    <mergeCell ref="E589:F589"/>
    <mergeCell ref="E576:F576"/>
    <mergeCell ref="E577:F577"/>
    <mergeCell ref="E578:F578"/>
    <mergeCell ref="E579:F579"/>
    <mergeCell ref="H294:I294"/>
    <mergeCell ref="E297:F297"/>
    <mergeCell ref="E298:F298"/>
    <mergeCell ref="E299:F299"/>
    <mergeCell ref="H304:I304"/>
    <mergeCell ref="E307:F307"/>
    <mergeCell ref="E308:F308"/>
    <mergeCell ref="E309:F309"/>
    <mergeCell ref="A315:J315"/>
    <mergeCell ref="E310:F310"/>
    <mergeCell ref="E311:F311"/>
    <mergeCell ref="E312:F312"/>
    <mergeCell ref="E313:F313"/>
    <mergeCell ref="E300:F300"/>
    <mergeCell ref="E301:F301"/>
    <mergeCell ref="E302:F302"/>
    <mergeCell ref="E8:G10"/>
    <mergeCell ref="H8:H10"/>
    <mergeCell ref="I8:J10"/>
    <mergeCell ref="A10:D10"/>
    <mergeCell ref="A839:J839"/>
    <mergeCell ref="A834:C834"/>
    <mergeCell ref="F834:G834"/>
    <mergeCell ref="H834:J834"/>
    <mergeCell ref="A838:J838"/>
    <mergeCell ref="E824:F824"/>
    <mergeCell ref="E825:F825"/>
    <mergeCell ref="E776:F776"/>
    <mergeCell ref="E777:F777"/>
    <mergeCell ref="H779:I779"/>
    <mergeCell ref="E782:F782"/>
    <mergeCell ref="E783:F783"/>
    <mergeCell ref="E784:F784"/>
    <mergeCell ref="H788:I788"/>
    <mergeCell ref="F791:G791"/>
    <mergeCell ref="E767:F767"/>
    <mergeCell ref="E775:F775"/>
    <mergeCell ref="E765:F765"/>
    <mergeCell ref="E766:F766"/>
    <mergeCell ref="E764:F764"/>
    <mergeCell ref="A6:J6"/>
    <mergeCell ref="A4:J4"/>
    <mergeCell ref="A5:J5"/>
    <mergeCell ref="A8:D8"/>
    <mergeCell ref="A9:D9"/>
    <mergeCell ref="A832:C832"/>
    <mergeCell ref="F832:G832"/>
    <mergeCell ref="H832:J832"/>
    <mergeCell ref="A833:C833"/>
    <mergeCell ref="F833:G833"/>
    <mergeCell ref="H833:J833"/>
    <mergeCell ref="E826:F826"/>
    <mergeCell ref="G798:I798"/>
    <mergeCell ref="G799:I799"/>
    <mergeCell ref="G800:I800"/>
    <mergeCell ref="G801:I801"/>
    <mergeCell ref="G802:I802"/>
    <mergeCell ref="G803:I803"/>
    <mergeCell ref="G804:I804"/>
    <mergeCell ref="G805:I805"/>
    <mergeCell ref="A806:E806"/>
    <mergeCell ref="F806:I806"/>
    <mergeCell ref="E785:F785"/>
    <mergeCell ref="E786:F786"/>
    <mergeCell ref="H769:I769"/>
    <mergeCell ref="E772:F772"/>
    <mergeCell ref="E773:F773"/>
    <mergeCell ref="E774:F774"/>
    <mergeCell ref="E755:F755"/>
    <mergeCell ref="E756:F756"/>
    <mergeCell ref="E757:F757"/>
    <mergeCell ref="E743:F743"/>
    <mergeCell ref="E744:F744"/>
    <mergeCell ref="E745:F745"/>
    <mergeCell ref="E746:F746"/>
    <mergeCell ref="E747:F747"/>
    <mergeCell ref="H737:I737"/>
    <mergeCell ref="E740:F740"/>
    <mergeCell ref="E719:F719"/>
    <mergeCell ref="E720:F720"/>
    <mergeCell ref="E721:F721"/>
    <mergeCell ref="E722:F722"/>
    <mergeCell ref="E723:F723"/>
    <mergeCell ref="E710:F710"/>
    <mergeCell ref="E711:F711"/>
    <mergeCell ref="E716:F716"/>
    <mergeCell ref="E717:F717"/>
    <mergeCell ref="E718:F718"/>
    <mergeCell ref="H713:I713"/>
    <mergeCell ref="E734:F734"/>
    <mergeCell ref="E735:F735"/>
    <mergeCell ref="E731:F731"/>
    <mergeCell ref="E732:F732"/>
    <mergeCell ref="E733:F733"/>
    <mergeCell ref="H725:I725"/>
    <mergeCell ref="E728:F728"/>
    <mergeCell ref="E729:F729"/>
    <mergeCell ref="E730:F730"/>
    <mergeCell ref="E707:F707"/>
    <mergeCell ref="E708:F708"/>
    <mergeCell ref="E709:F709"/>
    <mergeCell ref="E697:F697"/>
    <mergeCell ref="E698:F698"/>
    <mergeCell ref="E699:F699"/>
    <mergeCell ref="E696:F696"/>
    <mergeCell ref="H701:I701"/>
    <mergeCell ref="E704:F704"/>
    <mergeCell ref="E705:F705"/>
    <mergeCell ref="E706:F706"/>
    <mergeCell ref="E668:F668"/>
    <mergeCell ref="E669:F669"/>
    <mergeCell ref="E670:F670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53:F653"/>
    <mergeCell ref="E654:F654"/>
    <mergeCell ref="E655:F655"/>
    <mergeCell ref="E656:F656"/>
    <mergeCell ref="E657:F657"/>
    <mergeCell ref="E658:F658"/>
    <mergeCell ref="E644:F644"/>
    <mergeCell ref="E645:F645"/>
    <mergeCell ref="E638:F638"/>
    <mergeCell ref="E639:F639"/>
    <mergeCell ref="E640:F640"/>
    <mergeCell ref="E641:F641"/>
    <mergeCell ref="E642:F642"/>
    <mergeCell ref="E643:F643"/>
    <mergeCell ref="E651:F651"/>
    <mergeCell ref="E652:F652"/>
    <mergeCell ref="H647:I647"/>
    <mergeCell ref="E650:F650"/>
    <mergeCell ref="E632:F632"/>
    <mergeCell ref="E633:F633"/>
    <mergeCell ref="E634:F634"/>
    <mergeCell ref="E635:F635"/>
    <mergeCell ref="E636:F636"/>
    <mergeCell ref="E637:F637"/>
    <mergeCell ref="E623:F623"/>
    <mergeCell ref="E624:F624"/>
    <mergeCell ref="E629:F629"/>
    <mergeCell ref="E630:F630"/>
    <mergeCell ref="E631:F631"/>
    <mergeCell ref="E599:F599"/>
    <mergeCell ref="E600:F600"/>
    <mergeCell ref="E601:F601"/>
    <mergeCell ref="E602:F602"/>
    <mergeCell ref="E590:F590"/>
    <mergeCell ref="E595:F595"/>
    <mergeCell ref="E596:F596"/>
    <mergeCell ref="E597:F597"/>
    <mergeCell ref="E598:F598"/>
    <mergeCell ref="E566:F566"/>
    <mergeCell ref="E567:F567"/>
    <mergeCell ref="E568:F568"/>
    <mergeCell ref="E557:F557"/>
    <mergeCell ref="E562:F562"/>
    <mergeCell ref="E563:F563"/>
    <mergeCell ref="E564:F564"/>
    <mergeCell ref="E565:F565"/>
    <mergeCell ref="E555:F555"/>
    <mergeCell ref="E556:F556"/>
    <mergeCell ref="E553:F553"/>
    <mergeCell ref="E554:F554"/>
    <mergeCell ref="H559:I559"/>
    <mergeCell ref="E533:F533"/>
    <mergeCell ref="E534:F534"/>
    <mergeCell ref="E535:F535"/>
    <mergeCell ref="E536:F536"/>
    <mergeCell ref="E537:F537"/>
    <mergeCell ref="E527:F527"/>
    <mergeCell ref="E528:F528"/>
    <mergeCell ref="E529:F529"/>
    <mergeCell ref="E530:F530"/>
    <mergeCell ref="E531:F531"/>
    <mergeCell ref="E532:F532"/>
    <mergeCell ref="E545:F545"/>
    <mergeCell ref="E546:F546"/>
    <mergeCell ref="E547:F547"/>
    <mergeCell ref="H539:I539"/>
    <mergeCell ref="E542:F542"/>
    <mergeCell ref="E543:F543"/>
    <mergeCell ref="E544:F544"/>
    <mergeCell ref="H549:I549"/>
    <mergeCell ref="E552:F552"/>
    <mergeCell ref="E521:F521"/>
    <mergeCell ref="E522:F522"/>
    <mergeCell ref="E523:F523"/>
    <mergeCell ref="E524:F524"/>
    <mergeCell ref="E525:F525"/>
    <mergeCell ref="E526:F526"/>
    <mergeCell ref="F516:G516"/>
    <mergeCell ref="E517:F517"/>
    <mergeCell ref="E518:F518"/>
    <mergeCell ref="E519:F519"/>
    <mergeCell ref="E520:F520"/>
    <mergeCell ref="E503:F503"/>
    <mergeCell ref="E511:F511"/>
    <mergeCell ref="H505:I505"/>
    <mergeCell ref="E508:F508"/>
    <mergeCell ref="E509:F509"/>
    <mergeCell ref="E510:F510"/>
    <mergeCell ref="H513:I513"/>
    <mergeCell ref="E494:F494"/>
    <mergeCell ref="E502:F502"/>
    <mergeCell ref="E501:F501"/>
    <mergeCell ref="E488:F488"/>
    <mergeCell ref="E489:F489"/>
    <mergeCell ref="E490:F490"/>
    <mergeCell ref="E491:F491"/>
    <mergeCell ref="E492:F492"/>
    <mergeCell ref="E493:F493"/>
    <mergeCell ref="H496:I496"/>
    <mergeCell ref="E499:F499"/>
    <mergeCell ref="E500:F500"/>
    <mergeCell ref="E482:F482"/>
    <mergeCell ref="E483:F483"/>
    <mergeCell ref="E484:F484"/>
    <mergeCell ref="E485:F485"/>
    <mergeCell ref="E486:F486"/>
    <mergeCell ref="E487:F487"/>
    <mergeCell ref="E476:F476"/>
    <mergeCell ref="E477:F477"/>
    <mergeCell ref="E478:F478"/>
    <mergeCell ref="E479:F479"/>
    <mergeCell ref="E480:F480"/>
    <mergeCell ref="E481:F481"/>
    <mergeCell ref="E471:F471"/>
    <mergeCell ref="E472:F472"/>
    <mergeCell ref="E473:F473"/>
    <mergeCell ref="E474:F474"/>
    <mergeCell ref="E475:F475"/>
    <mergeCell ref="E464:F464"/>
    <mergeCell ref="E465:F465"/>
    <mergeCell ref="E466:F466"/>
    <mergeCell ref="E468:F468"/>
    <mergeCell ref="E469:F469"/>
    <mergeCell ref="A467:J467"/>
    <mergeCell ref="E470:F470"/>
    <mergeCell ref="E461:F461"/>
    <mergeCell ref="E462:F462"/>
    <mergeCell ref="E463:F463"/>
    <mergeCell ref="E453:F453"/>
    <mergeCell ref="H447:I447"/>
    <mergeCell ref="E450:F450"/>
    <mergeCell ref="E451:F451"/>
    <mergeCell ref="E452:F452"/>
    <mergeCell ref="H455:I455"/>
    <mergeCell ref="E458:F458"/>
    <mergeCell ref="E459:F459"/>
    <mergeCell ref="E460:F460"/>
    <mergeCell ref="E445:F445"/>
    <mergeCell ref="E428:F428"/>
    <mergeCell ref="E429:F429"/>
    <mergeCell ref="E444:F444"/>
    <mergeCell ref="E419:F419"/>
    <mergeCell ref="E420:F420"/>
    <mergeCell ref="E410:F410"/>
    <mergeCell ref="E418:F418"/>
    <mergeCell ref="H412:I412"/>
    <mergeCell ref="E415:F415"/>
    <mergeCell ref="E416:F416"/>
    <mergeCell ref="E417:F417"/>
    <mergeCell ref="H422:I422"/>
    <mergeCell ref="E425:F425"/>
    <mergeCell ref="E426:F426"/>
    <mergeCell ref="E427:F427"/>
    <mergeCell ref="H431:I431"/>
    <mergeCell ref="E434:F434"/>
    <mergeCell ref="E435:F435"/>
    <mergeCell ref="E436:F436"/>
    <mergeCell ref="H439:I439"/>
    <mergeCell ref="E442:F442"/>
    <mergeCell ref="E443:F443"/>
    <mergeCell ref="E437:F437"/>
    <mergeCell ref="E408:F408"/>
    <mergeCell ref="E409:F409"/>
    <mergeCell ref="E398:F398"/>
    <mergeCell ref="E399:F399"/>
    <mergeCell ref="E400:F400"/>
    <mergeCell ref="H392:I392"/>
    <mergeCell ref="E395:F395"/>
    <mergeCell ref="E396:F396"/>
    <mergeCell ref="E397:F397"/>
    <mergeCell ref="H402:I402"/>
    <mergeCell ref="E405:F405"/>
    <mergeCell ref="E406:F406"/>
    <mergeCell ref="E407:F407"/>
    <mergeCell ref="E388:F388"/>
    <mergeCell ref="E389:F389"/>
    <mergeCell ref="E390:F390"/>
    <mergeCell ref="E377:F377"/>
    <mergeCell ref="E378:F378"/>
    <mergeCell ref="E379:F379"/>
    <mergeCell ref="E380:F380"/>
    <mergeCell ref="H382:I382"/>
    <mergeCell ref="E385:F385"/>
    <mergeCell ref="E386:F386"/>
    <mergeCell ref="E387:F387"/>
    <mergeCell ref="E371:F371"/>
    <mergeCell ref="E372:F372"/>
    <mergeCell ref="E373:F373"/>
    <mergeCell ref="E374:F374"/>
    <mergeCell ref="E375:F375"/>
    <mergeCell ref="E376:F376"/>
    <mergeCell ref="E365:F365"/>
    <mergeCell ref="E366:F366"/>
    <mergeCell ref="E367:F367"/>
    <mergeCell ref="E368:F368"/>
    <mergeCell ref="E369:F369"/>
    <mergeCell ref="E370:F370"/>
    <mergeCell ref="E359:F359"/>
    <mergeCell ref="E360:F360"/>
    <mergeCell ref="E361:F361"/>
    <mergeCell ref="E362:F362"/>
    <mergeCell ref="E363:F363"/>
    <mergeCell ref="E364:F364"/>
    <mergeCell ref="E353:F353"/>
    <mergeCell ref="E355:F355"/>
    <mergeCell ref="E356:F356"/>
    <mergeCell ref="E358:F358"/>
    <mergeCell ref="A354:J354"/>
    <mergeCell ref="E357:F357"/>
    <mergeCell ref="E349:F349"/>
    <mergeCell ref="E350:F350"/>
    <mergeCell ref="E351:F351"/>
    <mergeCell ref="E352:F352"/>
    <mergeCell ref="E338:F338"/>
    <mergeCell ref="E339:F339"/>
    <mergeCell ref="E340:F340"/>
    <mergeCell ref="E341:F341"/>
    <mergeCell ref="H343:I343"/>
    <mergeCell ref="E346:F346"/>
    <mergeCell ref="E347:F347"/>
    <mergeCell ref="E348:F348"/>
    <mergeCell ref="E332:F332"/>
    <mergeCell ref="E333:F333"/>
    <mergeCell ref="E334:F334"/>
    <mergeCell ref="E335:F335"/>
    <mergeCell ref="E336:F336"/>
    <mergeCell ref="E337:F337"/>
    <mergeCell ref="E326:F326"/>
    <mergeCell ref="E327:F327"/>
    <mergeCell ref="E328:F328"/>
    <mergeCell ref="E329:F329"/>
    <mergeCell ref="E330:F330"/>
    <mergeCell ref="E331:F331"/>
    <mergeCell ref="E320:F320"/>
    <mergeCell ref="E321:F321"/>
    <mergeCell ref="E322:F322"/>
    <mergeCell ref="E323:F323"/>
    <mergeCell ref="E324:F324"/>
    <mergeCell ref="E325:F325"/>
    <mergeCell ref="E314:F314"/>
    <mergeCell ref="E316:F316"/>
    <mergeCell ref="E317:F317"/>
    <mergeCell ref="E319:F319"/>
    <mergeCell ref="E318:F318"/>
    <mergeCell ref="E290:F290"/>
    <mergeCell ref="E291:F291"/>
    <mergeCell ref="E292:F292"/>
    <mergeCell ref="E281:F281"/>
    <mergeCell ref="E282:F282"/>
    <mergeCell ref="E287:F287"/>
    <mergeCell ref="E288:F288"/>
    <mergeCell ref="E289:F289"/>
    <mergeCell ref="E272:F272"/>
    <mergeCell ref="E273:F273"/>
    <mergeCell ref="E280:F280"/>
    <mergeCell ref="H284:I284"/>
    <mergeCell ref="E254:F254"/>
    <mergeCell ref="H256:I256"/>
    <mergeCell ref="E259:F259"/>
    <mergeCell ref="E260:F260"/>
    <mergeCell ref="E261:F261"/>
    <mergeCell ref="E262:F262"/>
    <mergeCell ref="H246:I246"/>
    <mergeCell ref="E249:F249"/>
    <mergeCell ref="E250:F250"/>
    <mergeCell ref="E251:F251"/>
    <mergeCell ref="E252:F252"/>
    <mergeCell ref="E253:F253"/>
    <mergeCell ref="E263:F263"/>
    <mergeCell ref="H265:I265"/>
    <mergeCell ref="F268:G268"/>
    <mergeCell ref="E269:F269"/>
    <mergeCell ref="E270:F270"/>
    <mergeCell ref="E271:F271"/>
    <mergeCell ref="H275:I275"/>
    <mergeCell ref="E278:F278"/>
    <mergeCell ref="E279:F279"/>
    <mergeCell ref="E239:F239"/>
    <mergeCell ref="E240:F240"/>
    <mergeCell ref="E241:F241"/>
    <mergeCell ref="E242:F242"/>
    <mergeCell ref="E243:F243"/>
    <mergeCell ref="E244:F244"/>
    <mergeCell ref="E230:F230"/>
    <mergeCell ref="E231:F231"/>
    <mergeCell ref="E232:F232"/>
    <mergeCell ref="E233:F233"/>
    <mergeCell ref="H235:I235"/>
    <mergeCell ref="E238:F238"/>
    <mergeCell ref="E221:F221"/>
    <mergeCell ref="E222:F222"/>
    <mergeCell ref="E223:F223"/>
    <mergeCell ref="E224:F224"/>
    <mergeCell ref="H226:I226"/>
    <mergeCell ref="F229:G229"/>
    <mergeCell ref="E212:F212"/>
    <mergeCell ref="E213:F213"/>
    <mergeCell ref="E214:F214"/>
    <mergeCell ref="H216:I216"/>
    <mergeCell ref="F219:G219"/>
    <mergeCell ref="E220:F220"/>
    <mergeCell ref="H204:I204"/>
    <mergeCell ref="F207:G207"/>
    <mergeCell ref="E208:F208"/>
    <mergeCell ref="E209:F209"/>
    <mergeCell ref="E210:F210"/>
    <mergeCell ref="E211:F211"/>
    <mergeCell ref="E197:F197"/>
    <mergeCell ref="E198:F198"/>
    <mergeCell ref="E199:F199"/>
    <mergeCell ref="E200:F200"/>
    <mergeCell ref="E201:F201"/>
    <mergeCell ref="E202:F202"/>
    <mergeCell ref="E188:F188"/>
    <mergeCell ref="E189:F189"/>
    <mergeCell ref="E190:F190"/>
    <mergeCell ref="H192:I192"/>
    <mergeCell ref="E195:F195"/>
    <mergeCell ref="E196:F196"/>
    <mergeCell ref="E179:F179"/>
    <mergeCell ref="E180:F180"/>
    <mergeCell ref="H182:I182"/>
    <mergeCell ref="E185:F185"/>
    <mergeCell ref="E186:F186"/>
    <mergeCell ref="E187:F187"/>
    <mergeCell ref="E170:F170"/>
    <mergeCell ref="H172:I172"/>
    <mergeCell ref="E175:F175"/>
    <mergeCell ref="E176:F176"/>
    <mergeCell ref="E177:F177"/>
    <mergeCell ref="E178:F178"/>
    <mergeCell ref="H162:I162"/>
    <mergeCell ref="E165:F165"/>
    <mergeCell ref="E166:F166"/>
    <mergeCell ref="E167:F167"/>
    <mergeCell ref="E168:F168"/>
    <mergeCell ref="E169:F169"/>
    <mergeCell ref="E155:F155"/>
    <mergeCell ref="E156:F156"/>
    <mergeCell ref="E157:F157"/>
    <mergeCell ref="E158:F158"/>
    <mergeCell ref="E159:F159"/>
    <mergeCell ref="E160:F160"/>
    <mergeCell ref="E146:F146"/>
    <mergeCell ref="E147:F147"/>
    <mergeCell ref="E148:F148"/>
    <mergeCell ref="E149:F149"/>
    <mergeCell ref="H151:I151"/>
    <mergeCell ref="F154:G154"/>
    <mergeCell ref="E137:F137"/>
    <mergeCell ref="E138:F138"/>
    <mergeCell ref="E139:F139"/>
    <mergeCell ref="H141:I141"/>
    <mergeCell ref="E144:F144"/>
    <mergeCell ref="E145:F145"/>
    <mergeCell ref="E131:F131"/>
    <mergeCell ref="E132:F132"/>
    <mergeCell ref="E133:F133"/>
    <mergeCell ref="E134:F134"/>
    <mergeCell ref="E135:F135"/>
    <mergeCell ref="E136:F136"/>
    <mergeCell ref="E122:F122"/>
    <mergeCell ref="E123:F123"/>
    <mergeCell ref="E124:F124"/>
    <mergeCell ref="E125:F125"/>
    <mergeCell ref="H127:I127"/>
    <mergeCell ref="F130:G130"/>
    <mergeCell ref="E113:F113"/>
    <mergeCell ref="H115:I115"/>
    <mergeCell ref="E118:F118"/>
    <mergeCell ref="E119:F119"/>
    <mergeCell ref="E120:F120"/>
    <mergeCell ref="E121:F121"/>
    <mergeCell ref="E107:F107"/>
    <mergeCell ref="E108:F108"/>
    <mergeCell ref="E109:F109"/>
    <mergeCell ref="E110:F110"/>
    <mergeCell ref="E111:F111"/>
    <mergeCell ref="E112:F112"/>
    <mergeCell ref="E98:F98"/>
    <mergeCell ref="E99:F99"/>
    <mergeCell ref="E100:F100"/>
    <mergeCell ref="H102:I102"/>
    <mergeCell ref="F105:G105"/>
    <mergeCell ref="E106:F106"/>
    <mergeCell ref="H90:I90"/>
    <mergeCell ref="F93:G93"/>
    <mergeCell ref="E94:F94"/>
    <mergeCell ref="E95:F95"/>
    <mergeCell ref="E96:F96"/>
    <mergeCell ref="E97:F97"/>
    <mergeCell ref="E83:F83"/>
    <mergeCell ref="E84:F84"/>
    <mergeCell ref="E85:F85"/>
    <mergeCell ref="E86:F86"/>
    <mergeCell ref="E87:F87"/>
    <mergeCell ref="E88:F88"/>
    <mergeCell ref="F74:G74"/>
    <mergeCell ref="E75:F75"/>
    <mergeCell ref="E76:F76"/>
    <mergeCell ref="E77:F77"/>
    <mergeCell ref="H79:I79"/>
    <mergeCell ref="F82:G82"/>
    <mergeCell ref="E65:F65"/>
    <mergeCell ref="E66:F66"/>
    <mergeCell ref="E67:F67"/>
    <mergeCell ref="E68:F68"/>
    <mergeCell ref="E69:F69"/>
    <mergeCell ref="H71:I71"/>
    <mergeCell ref="E59:F59"/>
    <mergeCell ref="E60:F60"/>
    <mergeCell ref="E61:F61"/>
    <mergeCell ref="E62:F62"/>
    <mergeCell ref="E63:F63"/>
    <mergeCell ref="E64:F64"/>
    <mergeCell ref="H48:I48"/>
    <mergeCell ref="E51:F51"/>
    <mergeCell ref="E52:F52"/>
    <mergeCell ref="E53:F53"/>
    <mergeCell ref="H55:I55"/>
    <mergeCell ref="E58:F58"/>
    <mergeCell ref="E41:F41"/>
    <mergeCell ref="E42:F42"/>
    <mergeCell ref="E43:F43"/>
    <mergeCell ref="E44:F44"/>
    <mergeCell ref="E45:F45"/>
    <mergeCell ref="E46:F46"/>
    <mergeCell ref="E32:F32"/>
    <mergeCell ref="H34:I34"/>
    <mergeCell ref="F37:G37"/>
    <mergeCell ref="E38:F38"/>
    <mergeCell ref="E39:F39"/>
    <mergeCell ref="E40:F40"/>
    <mergeCell ref="E26:F26"/>
    <mergeCell ref="E27:F27"/>
    <mergeCell ref="E28:F28"/>
    <mergeCell ref="E29:F29"/>
    <mergeCell ref="E30:F30"/>
    <mergeCell ref="E31:F31"/>
    <mergeCell ref="E17:F17"/>
    <mergeCell ref="E18:F18"/>
    <mergeCell ref="E19:F19"/>
    <mergeCell ref="E20:F20"/>
    <mergeCell ref="H22:I22"/>
    <mergeCell ref="E25:F25"/>
    <mergeCell ref="A11:J11"/>
    <mergeCell ref="F12:G12"/>
    <mergeCell ref="E13:F13"/>
    <mergeCell ref="E14:F14"/>
    <mergeCell ref="E15:F15"/>
    <mergeCell ref="E16:F16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49" fitToHeight="0" orientation="portrait" r:id="rId1"/>
  <headerFooter>
    <oddHeader xml:space="preserve">&amp;L </oddHeader>
    <oddFooter xml:space="preserve">&amp;L &amp;C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MEMORIA DE CALCULO</vt:lpstr>
      <vt:lpstr>Orçamento Sintético</vt:lpstr>
      <vt:lpstr>RESUMO </vt:lpstr>
      <vt:lpstr>BDI 28,82%</vt:lpstr>
      <vt:lpstr>CRONOGRAMA</vt:lpstr>
      <vt:lpstr>Orçamento Analítico</vt:lpstr>
      <vt:lpstr>'BDI 28,82%'!Area_de_impressao</vt:lpstr>
      <vt:lpstr>CRONOGRAMA!Area_de_impressao</vt:lpstr>
      <vt:lpstr>'MEMORIA DE CALCULO'!Area_de_impressao</vt:lpstr>
      <vt:lpstr>'Orçamento Sintético'!Area_de_impressao</vt:lpstr>
      <vt:lpstr>'RESUMO '!Area_de_impressao</vt:lpstr>
      <vt:lpstr>'MEMORIA DE CALCULO'!Titulos_de_impressao</vt:lpstr>
      <vt:lpstr>'Orçamento Analítico'!Titulos_de_impressao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finhocris@gmail.com</cp:lastModifiedBy>
  <cp:revision>0</cp:revision>
  <cp:lastPrinted>2025-11-26T19:08:17Z</cp:lastPrinted>
  <dcterms:created xsi:type="dcterms:W3CDTF">2025-05-28T14:57:46Z</dcterms:created>
  <dcterms:modified xsi:type="dcterms:W3CDTF">2025-11-26T19:14:21Z</dcterms:modified>
</cp:coreProperties>
</file>